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8" windowWidth="17496" windowHeight="11016"/>
  </bookViews>
  <sheets>
    <sheet name="Расходы" sheetId="2" r:id="rId1"/>
  </sheets>
  <calcPr calcId="125725" iterate="1"/>
</workbook>
</file>

<file path=xl/calcChain.xml><?xml version="1.0" encoding="utf-8"?>
<calcChain xmlns="http://schemas.openxmlformats.org/spreadsheetml/2006/main">
  <c r="L8" i="2"/>
  <c r="L7"/>
  <c r="J7"/>
  <c r="J66"/>
  <c r="D16"/>
  <c r="N8" l="1"/>
  <c r="M8"/>
  <c r="K8"/>
  <c r="J8"/>
  <c r="I8"/>
  <c r="I65"/>
  <c r="F43"/>
  <c r="N17" l="1"/>
  <c r="M17"/>
  <c r="M16" s="1"/>
  <c r="K17"/>
  <c r="K16" s="1"/>
  <c r="E18"/>
  <c r="E58"/>
  <c r="F58"/>
  <c r="G58"/>
  <c r="H58"/>
  <c r="D58"/>
  <c r="N59"/>
  <c r="N58" s="1"/>
  <c r="M59"/>
  <c r="L59"/>
  <c r="K59"/>
  <c r="J59"/>
  <c r="I59"/>
  <c r="J64"/>
  <c r="K64"/>
  <c r="L64"/>
  <c r="M64"/>
  <c r="N9"/>
  <c r="N10"/>
  <c r="N11"/>
  <c r="N12"/>
  <c r="N13"/>
  <c r="N14"/>
  <c r="N15"/>
  <c r="N16"/>
  <c r="N19"/>
  <c r="N20"/>
  <c r="N21"/>
  <c r="N22"/>
  <c r="N24"/>
  <c r="N25"/>
  <c r="N26"/>
  <c r="N27"/>
  <c r="N28"/>
  <c r="N29"/>
  <c r="N31"/>
  <c r="N32"/>
  <c r="N33"/>
  <c r="N34"/>
  <c r="N36"/>
  <c r="N35" s="1"/>
  <c r="N38"/>
  <c r="N39"/>
  <c r="N40"/>
  <c r="N41"/>
  <c r="N42"/>
  <c r="N44"/>
  <c r="N45"/>
  <c r="N47"/>
  <c r="N46" s="1"/>
  <c r="N49"/>
  <c r="N50"/>
  <c r="N51"/>
  <c r="N52"/>
  <c r="N54"/>
  <c r="N55"/>
  <c r="N56"/>
  <c r="N57"/>
  <c r="N60"/>
  <c r="N62"/>
  <c r="N61" s="1"/>
  <c r="N64"/>
  <c r="N65"/>
  <c r="M9"/>
  <c r="M10"/>
  <c r="M11"/>
  <c r="M12"/>
  <c r="M13"/>
  <c r="M14"/>
  <c r="M15"/>
  <c r="M19"/>
  <c r="M20"/>
  <c r="M21"/>
  <c r="M22"/>
  <c r="M24"/>
  <c r="M25"/>
  <c r="M26"/>
  <c r="M27"/>
  <c r="M28"/>
  <c r="M29"/>
  <c r="M31"/>
  <c r="M32"/>
  <c r="M33"/>
  <c r="M34"/>
  <c r="M36"/>
  <c r="M35" s="1"/>
  <c r="M38"/>
  <c r="M39"/>
  <c r="M40"/>
  <c r="M41"/>
  <c r="M42"/>
  <c r="M44"/>
  <c r="M45"/>
  <c r="M47"/>
  <c r="M46" s="1"/>
  <c r="M49"/>
  <c r="M50"/>
  <c r="M51"/>
  <c r="M52"/>
  <c r="M54"/>
  <c r="M55"/>
  <c r="M56"/>
  <c r="M57"/>
  <c r="M60"/>
  <c r="M62"/>
  <c r="M61" s="1"/>
  <c r="M65"/>
  <c r="L9"/>
  <c r="L10"/>
  <c r="L11"/>
  <c r="L12"/>
  <c r="L13"/>
  <c r="L14"/>
  <c r="L15"/>
  <c r="L17"/>
  <c r="L16" s="1"/>
  <c r="L19"/>
  <c r="L20"/>
  <c r="L21"/>
  <c r="L22"/>
  <c r="L24"/>
  <c r="L25"/>
  <c r="L26"/>
  <c r="L27"/>
  <c r="L28"/>
  <c r="L29"/>
  <c r="L31"/>
  <c r="L32"/>
  <c r="L33"/>
  <c r="L34"/>
  <c r="L36"/>
  <c r="L35" s="1"/>
  <c r="L38"/>
  <c r="L39"/>
  <c r="L40"/>
  <c r="L41"/>
  <c r="L42"/>
  <c r="L44"/>
  <c r="L45"/>
  <c r="L47"/>
  <c r="L46" s="1"/>
  <c r="L49"/>
  <c r="L50"/>
  <c r="L51"/>
  <c r="L52"/>
  <c r="L54"/>
  <c r="L55"/>
  <c r="L56"/>
  <c r="L57"/>
  <c r="L60"/>
  <c r="L62"/>
  <c r="L61" s="1"/>
  <c r="L65"/>
  <c r="K9"/>
  <c r="K10"/>
  <c r="K11"/>
  <c r="K12"/>
  <c r="K13"/>
  <c r="K14"/>
  <c r="K15"/>
  <c r="K19"/>
  <c r="K20"/>
  <c r="K21"/>
  <c r="K22"/>
  <c r="K24"/>
  <c r="K25"/>
  <c r="K26"/>
  <c r="K27"/>
  <c r="K28"/>
  <c r="K29"/>
  <c r="K31"/>
  <c r="K32"/>
  <c r="K33"/>
  <c r="K34"/>
  <c r="K36"/>
  <c r="K35" s="1"/>
  <c r="K38"/>
  <c r="K39"/>
  <c r="K40"/>
  <c r="K41"/>
  <c r="K42"/>
  <c r="K44"/>
  <c r="K45"/>
  <c r="K47"/>
  <c r="K46" s="1"/>
  <c r="K49"/>
  <c r="K50"/>
  <c r="K51"/>
  <c r="K52"/>
  <c r="K54"/>
  <c r="K55"/>
  <c r="K56"/>
  <c r="K57"/>
  <c r="K60"/>
  <c r="K62"/>
  <c r="K61" s="1"/>
  <c r="K65"/>
  <c r="J17"/>
  <c r="J16" s="1"/>
  <c r="J19"/>
  <c r="J20"/>
  <c r="J21"/>
  <c r="J22"/>
  <c r="J24"/>
  <c r="J25"/>
  <c r="J26"/>
  <c r="J27"/>
  <c r="J28"/>
  <c r="J29"/>
  <c r="J31"/>
  <c r="J32"/>
  <c r="J33"/>
  <c r="J34"/>
  <c r="J36"/>
  <c r="J35" s="1"/>
  <c r="J38"/>
  <c r="J39"/>
  <c r="J40"/>
  <c r="J41"/>
  <c r="J42"/>
  <c r="J44"/>
  <c r="J45"/>
  <c r="J47"/>
  <c r="J46" s="1"/>
  <c r="J49"/>
  <c r="J50"/>
  <c r="J51"/>
  <c r="J52"/>
  <c r="J54"/>
  <c r="J55"/>
  <c r="J56"/>
  <c r="J57"/>
  <c r="J60"/>
  <c r="J62"/>
  <c r="J61" s="1"/>
  <c r="J65"/>
  <c r="J9"/>
  <c r="J10"/>
  <c r="J11"/>
  <c r="J12"/>
  <c r="J13"/>
  <c r="J14"/>
  <c r="J15"/>
  <c r="I64"/>
  <c r="I62"/>
  <c r="I61" s="1"/>
  <c r="I60"/>
  <c r="I57"/>
  <c r="I56"/>
  <c r="I55"/>
  <c r="I54"/>
  <c r="I52"/>
  <c r="I51"/>
  <c r="I50"/>
  <c r="I49"/>
  <c r="I47"/>
  <c r="I46" s="1"/>
  <c r="I45"/>
  <c r="I44"/>
  <c r="I42"/>
  <c r="I41"/>
  <c r="I40"/>
  <c r="I39"/>
  <c r="I38"/>
  <c r="I36"/>
  <c r="I35" s="1"/>
  <c r="I34"/>
  <c r="I33"/>
  <c r="I32"/>
  <c r="I31"/>
  <c r="I29"/>
  <c r="I28"/>
  <c r="I27"/>
  <c r="I26"/>
  <c r="I25"/>
  <c r="I24"/>
  <c r="I22"/>
  <c r="I21"/>
  <c r="I20"/>
  <c r="I19"/>
  <c r="I17"/>
  <c r="I16" s="1"/>
  <c r="I9"/>
  <c r="I10"/>
  <c r="I11"/>
  <c r="I12"/>
  <c r="I13"/>
  <c r="I14"/>
  <c r="I15"/>
  <c r="D46"/>
  <c r="E46"/>
  <c r="D53"/>
  <c r="E53"/>
  <c r="L58" l="1"/>
  <c r="J43"/>
  <c r="J58"/>
  <c r="K43"/>
  <c r="I58"/>
  <c r="M58"/>
  <c r="K58"/>
  <c r="L53"/>
  <c r="J63"/>
  <c r="K63"/>
  <c r="L48"/>
  <c r="M63"/>
  <c r="N63"/>
  <c r="L63"/>
  <c r="N53"/>
  <c r="J53"/>
  <c r="N48"/>
  <c r="J48"/>
  <c r="L43"/>
  <c r="M43"/>
  <c r="N43"/>
  <c r="J37"/>
  <c r="N37"/>
  <c r="L37"/>
  <c r="M37"/>
  <c r="J30"/>
  <c r="L30"/>
  <c r="I30"/>
  <c r="N30"/>
  <c r="L23"/>
  <c r="J23"/>
  <c r="N23"/>
  <c r="J18"/>
  <c r="N18"/>
  <c r="L18"/>
  <c r="N7"/>
  <c r="I63"/>
  <c r="I53"/>
  <c r="M53"/>
  <c r="K53"/>
  <c r="K48"/>
  <c r="M48"/>
  <c r="I48"/>
  <c r="I43"/>
  <c r="K37"/>
  <c r="I37"/>
  <c r="K30"/>
  <c r="M30"/>
  <c r="K23"/>
  <c r="M23"/>
  <c r="I23"/>
  <c r="K18"/>
  <c r="M18"/>
  <c r="I18"/>
  <c r="I7"/>
  <c r="M7"/>
  <c r="K7"/>
  <c r="H53"/>
  <c r="G53"/>
  <c r="F53"/>
  <c r="N66" l="1"/>
  <c r="L66"/>
  <c r="I66"/>
  <c r="K66"/>
  <c r="M66"/>
  <c r="D7"/>
  <c r="D63" l="1"/>
  <c r="D61"/>
  <c r="D48"/>
  <c r="D43"/>
  <c r="D37"/>
  <c r="D35"/>
  <c r="D30"/>
  <c r="D23"/>
  <c r="D18"/>
  <c r="F63"/>
  <c r="G63"/>
  <c r="H63"/>
  <c r="E63"/>
  <c r="F61"/>
  <c r="G61"/>
  <c r="H61"/>
  <c r="E61"/>
  <c r="F48"/>
  <c r="G48"/>
  <c r="H48"/>
  <c r="E48"/>
  <c r="F46"/>
  <c r="G46"/>
  <c r="H46"/>
  <c r="G43"/>
  <c r="H43"/>
  <c r="E43"/>
  <c r="F37"/>
  <c r="G37"/>
  <c r="H37"/>
  <c r="E37"/>
  <c r="F35"/>
  <c r="G35"/>
  <c r="H35"/>
  <c r="E35"/>
  <c r="F30"/>
  <c r="G30"/>
  <c r="H30"/>
  <c r="E30"/>
  <c r="F23"/>
  <c r="G23"/>
  <c r="H23"/>
  <c r="E23"/>
  <c r="F18"/>
  <c r="G18"/>
  <c r="H18"/>
  <c r="F16"/>
  <c r="G16"/>
  <c r="H16"/>
  <c r="E16"/>
  <c r="F7"/>
  <c r="G7"/>
  <c r="H7"/>
  <c r="E7"/>
  <c r="D66" l="1"/>
  <c r="E66"/>
  <c r="F66"/>
  <c r="G66"/>
  <c r="H66"/>
</calcChain>
</file>

<file path=xl/sharedStrings.xml><?xml version="1.0" encoding="utf-8"?>
<sst xmlns="http://schemas.openxmlformats.org/spreadsheetml/2006/main" count="192" uniqueCount="92">
  <si>
    <t/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</si>
  <si>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</si>
  <si>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</si>
  <si>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</si>
  <si>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</si>
  <si>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</si>
  <si>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</si>
  <si>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</si>
  <si>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</si>
  <si>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</si>
  <si>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</si>
  <si>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</si>
  <si>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</si>
  <si>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</si>
  <si>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</si>
  <si>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</si>
  <si>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</si>
  <si>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</si>
  <si>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</si>
  <si>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</si>
  <si>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</si>
  <si>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</si>
  <si>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</si>
  <si>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</si>
  <si>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</si>
  <si>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</si>
  <si>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</si>
  <si>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</si>
  <si>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</si>
  <si>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</si>
  <si>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</si>
  <si>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</si>
  <si>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</si>
  <si>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</si>
  <si>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</si>
  <si>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</si>
  <si>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</si>
  <si>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</si>
  <si>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</si>
  <si>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</si>
  <si>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</si>
  <si>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</si>
  <si>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</si>
  <si>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</si>
  <si>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</si>
  <si>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</si>
  <si>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</si>
  <si>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</si>
  <si>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</si>
  <si>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</si>
  <si>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</si>
  <si>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</si>
  <si>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</si>
  <si>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</si>
  <si>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</si>
  <si>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</si>
  <si>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</si>
  <si>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</si>
  <si>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</si>
  <si>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</si>
  <si>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</si>
  <si>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</si>
  <si>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</si>
  <si>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</si>
  <si>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</si>
  <si>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(рублей)</t>
  </si>
  <si>
    <t>Резервные фонды</t>
  </si>
  <si>
    <t>Дополнительное образование детей</t>
  </si>
  <si>
    <t>Наименование показателя</t>
  </si>
  <si>
    <t>Всего расходов</t>
  </si>
  <si>
    <t>Спорт высших достижений</t>
  </si>
  <si>
    <t>Другие вопросы в области физической культуры и спорта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</si>
  <si>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</si>
  <si>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</si>
  <si>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Молодежная политика</t>
  </si>
  <si>
    <t>Обслуживание государственного (муниципального) внутреннего долга</t>
  </si>
  <si>
    <t>Обеспечение проведения выборов и референдумов</t>
  </si>
  <si>
    <t>Обслуживание государственного (муниципального) долга</t>
  </si>
  <si>
    <t>Отклонения</t>
  </si>
  <si>
    <t>Телевидение и радиовещание</t>
  </si>
  <si>
    <t xml:space="preserve">2026 год (проект) </t>
  </si>
  <si>
    <t xml:space="preserve">2027 год (проект) </t>
  </si>
  <si>
    <t xml:space="preserve"> 2024 год (исполнено)</t>
  </si>
  <si>
    <t>2025 год (оценка)</t>
  </si>
  <si>
    <t xml:space="preserve">2028 год (проект) </t>
  </si>
  <si>
    <t>от исполнено 2024 года (гр.6-гр.4)</t>
  </si>
  <si>
    <t>от оценки 2025 года (гр.6-гр.5)</t>
  </si>
  <si>
    <t>от исполнено 2024 года (гр.7-гр.4)</t>
  </si>
  <si>
    <t>от оценки 2025 года (гр.7-гр.5)</t>
  </si>
  <si>
    <t>от исполнено 2024 года (гр.8-гр.4)</t>
  </si>
  <si>
    <t>от оценки 2025 года (гр.8-гр.5)</t>
  </si>
  <si>
    <t>Сведения о расходах бюджета Советского района по разделам и подразделам классификации расходов бюджетов на 2026 год и на плановый период 2027 и 2028 годов в сравнении с ожидаемым исполнением за 2025 год и отчетом за 2024 год</t>
  </si>
</sst>
</file>

<file path=xl/styles.xml><?xml version="1.0" encoding="utf-8"?>
<styleSheet xmlns="http://schemas.openxmlformats.org/spreadsheetml/2006/main">
  <numFmts count="3">
    <numFmt numFmtId="164" formatCode="00"/>
    <numFmt numFmtId="165" formatCode="0000"/>
    <numFmt numFmtId="166" formatCode="#,##0.00;[Red]\-#,##0.00;0.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2" fillId="0" borderId="0" xfId="1" applyFont="1" applyFill="1"/>
    <xf numFmtId="0" fontId="4" fillId="0" borderId="0" xfId="1" applyFont="1" applyFill="1"/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  <protection hidden="1"/>
    </xf>
    <xf numFmtId="0" fontId="2" fillId="2" borderId="1" xfId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1" applyNumberFormat="1" applyFont="1" applyFill="1" applyBorder="1" applyAlignment="1">
      <alignment horizontal="center" vertical="center" wrapText="1"/>
    </xf>
    <xf numFmtId="4" fontId="2" fillId="2" borderId="0" xfId="1" applyNumberFormat="1" applyFont="1" applyFill="1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1" xfId="2" applyNumberFormat="1" applyFont="1" applyFill="1" applyBorder="1" applyAlignment="1" applyProtection="1">
      <alignment horizontal="center" vertical="center"/>
      <protection hidden="1"/>
    </xf>
    <xf numFmtId="166" fontId="2" fillId="2" borderId="1" xfId="3" applyNumberFormat="1" applyFont="1" applyFill="1" applyBorder="1" applyAlignment="1" applyProtection="1">
      <alignment horizontal="center" vertical="center"/>
      <protection hidden="1"/>
    </xf>
    <xf numFmtId="166" fontId="2" fillId="2" borderId="1" xfId="4" applyNumberFormat="1" applyFont="1" applyFill="1" applyBorder="1" applyAlignment="1" applyProtection="1">
      <alignment horizontal="center" vertical="center"/>
      <protection hidden="1"/>
    </xf>
    <xf numFmtId="166" fontId="2" fillId="2" borderId="1" xfId="10" applyNumberFormat="1" applyFont="1" applyFill="1" applyBorder="1" applyAlignment="1" applyProtection="1">
      <alignment horizontal="center" vertical="center"/>
      <protection hidden="1"/>
    </xf>
    <xf numFmtId="166" fontId="2" fillId="2" borderId="1" xfId="11" applyNumberFormat="1" applyFont="1" applyFill="1" applyBorder="1" applyAlignment="1" applyProtection="1">
      <alignment horizontal="center" vertical="center"/>
      <protection hidden="1"/>
    </xf>
    <xf numFmtId="166" fontId="2" fillId="2" borderId="1" xfId="12" applyNumberFormat="1" applyFont="1" applyFill="1" applyBorder="1" applyAlignment="1" applyProtection="1">
      <alignment horizontal="center" vertical="center"/>
      <protection hidden="1"/>
    </xf>
    <xf numFmtId="166" fontId="2" fillId="2" borderId="1" xfId="14" applyNumberFormat="1" applyFont="1" applyFill="1" applyBorder="1" applyAlignment="1" applyProtection="1">
      <alignment horizontal="center" vertical="center"/>
      <protection hidden="1"/>
    </xf>
    <xf numFmtId="166" fontId="2" fillId="2" borderId="1" xfId="15" applyNumberFormat="1" applyFont="1" applyFill="1" applyBorder="1" applyAlignment="1" applyProtection="1">
      <alignment horizontal="center" vertical="center"/>
      <protection hidden="1"/>
    </xf>
    <xf numFmtId="166" fontId="2" fillId="2" borderId="1" xfId="17" applyNumberFormat="1" applyFont="1" applyFill="1" applyBorder="1" applyAlignment="1" applyProtection="1">
      <alignment horizontal="center" vertical="center"/>
      <protection hidden="1"/>
    </xf>
    <xf numFmtId="166" fontId="2" fillId="2" borderId="1" xfId="18" applyNumberFormat="1" applyFont="1" applyFill="1" applyBorder="1" applyAlignment="1" applyProtection="1">
      <alignment horizontal="center" vertical="center"/>
      <protection hidden="1"/>
    </xf>
    <xf numFmtId="166" fontId="2" fillId="2" borderId="1" xfId="21" applyNumberFormat="1" applyFont="1" applyFill="1" applyBorder="1" applyAlignment="1" applyProtection="1">
      <alignment horizontal="center" vertical="center"/>
      <protection hidden="1"/>
    </xf>
    <xf numFmtId="166" fontId="2" fillId="2" borderId="1" xfId="23" applyNumberFormat="1" applyFont="1" applyFill="1" applyBorder="1" applyAlignment="1" applyProtection="1">
      <alignment horizontal="center" vertical="center"/>
      <protection hidden="1"/>
    </xf>
    <xf numFmtId="166" fontId="2" fillId="2" borderId="1" xfId="24" applyNumberFormat="1" applyFont="1" applyFill="1" applyBorder="1" applyAlignment="1" applyProtection="1">
      <alignment horizontal="center" vertical="center"/>
      <protection hidden="1"/>
    </xf>
    <xf numFmtId="166" fontId="2" fillId="2" borderId="1" xfId="26" applyNumberFormat="1" applyFont="1" applyFill="1" applyBorder="1" applyAlignment="1" applyProtection="1">
      <alignment horizontal="center" vertical="center"/>
      <protection hidden="1"/>
    </xf>
    <xf numFmtId="166" fontId="2" fillId="2" borderId="1" xfId="27" applyNumberFormat="1" applyFont="1" applyFill="1" applyBorder="1" applyAlignment="1" applyProtection="1">
      <alignment horizontal="center" vertical="center"/>
      <protection hidden="1"/>
    </xf>
    <xf numFmtId="166" fontId="2" fillId="2" borderId="1" xfId="29" applyNumberFormat="1" applyFont="1" applyFill="1" applyBorder="1" applyAlignment="1" applyProtection="1">
      <alignment horizontal="center" vertical="center"/>
      <protection hidden="1"/>
    </xf>
    <xf numFmtId="166" fontId="2" fillId="2" borderId="1" xfId="32" applyNumberFormat="1" applyFont="1" applyFill="1" applyBorder="1" applyAlignment="1" applyProtection="1">
      <alignment horizontal="center" vertical="center"/>
      <protection hidden="1"/>
    </xf>
    <xf numFmtId="2" fontId="2" fillId="2" borderId="0" xfId="1" applyNumberFormat="1" applyFont="1" applyFill="1"/>
    <xf numFmtId="166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4" fontId="2" fillId="2" borderId="1" xfId="0" applyNumberFormat="1" applyFont="1" applyFill="1" applyBorder="1" applyAlignment="1">
      <alignment horizontal="center" vertical="center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1" xfId="5" applyNumberFormat="1" applyFont="1" applyFill="1" applyBorder="1" applyAlignment="1" applyProtection="1">
      <alignment horizontal="center" vertical="center"/>
      <protection hidden="1"/>
    </xf>
    <xf numFmtId="166" fontId="2" fillId="2" borderId="1" xfId="6" applyNumberFormat="1" applyFont="1" applyFill="1" applyBorder="1" applyAlignment="1" applyProtection="1">
      <alignment horizontal="center" vertical="center"/>
      <protection hidden="1"/>
    </xf>
    <xf numFmtId="166" fontId="2" fillId="2" borderId="1" xfId="7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center" vertical="center"/>
      <protection hidden="1"/>
    </xf>
    <xf numFmtId="166" fontId="2" fillId="2" borderId="1" xfId="9" applyNumberFormat="1" applyFont="1" applyFill="1" applyBorder="1" applyAlignment="1" applyProtection="1">
      <alignment horizontal="center" vertical="center"/>
      <protection hidden="1"/>
    </xf>
    <xf numFmtId="166" fontId="2" fillId="2" borderId="1" xfId="13" applyNumberFormat="1" applyFont="1" applyFill="1" applyBorder="1" applyAlignment="1" applyProtection="1">
      <alignment horizontal="center" vertical="center"/>
      <protection hidden="1"/>
    </xf>
    <xf numFmtId="166" fontId="2" fillId="2" borderId="1" xfId="16" applyNumberFormat="1" applyFont="1" applyFill="1" applyBorder="1" applyAlignment="1" applyProtection="1">
      <alignment horizontal="center" vertical="center"/>
      <protection hidden="1"/>
    </xf>
    <xf numFmtId="166" fontId="2" fillId="2" borderId="1" xfId="19" applyNumberFormat="1" applyFont="1" applyFill="1" applyBorder="1" applyAlignment="1" applyProtection="1">
      <alignment horizontal="center" vertical="center"/>
      <protection hidden="1"/>
    </xf>
    <xf numFmtId="166" fontId="2" fillId="2" borderId="1" xfId="20" applyNumberFormat="1" applyFont="1" applyFill="1" applyBorder="1" applyAlignment="1" applyProtection="1">
      <alignment horizontal="center" vertical="center"/>
      <protection hidden="1"/>
    </xf>
    <xf numFmtId="166" fontId="2" fillId="2" borderId="1" xfId="22" applyNumberFormat="1" applyFont="1" applyFill="1" applyBorder="1" applyAlignment="1" applyProtection="1">
      <alignment horizontal="center" vertical="center"/>
      <protection hidden="1"/>
    </xf>
    <xf numFmtId="166" fontId="2" fillId="2" borderId="1" xfId="25" applyNumberFormat="1" applyFont="1" applyFill="1" applyBorder="1" applyAlignment="1" applyProtection="1">
      <alignment horizontal="center" vertical="center"/>
      <protection hidden="1"/>
    </xf>
    <xf numFmtId="166" fontId="2" fillId="2" borderId="1" xfId="28" applyNumberFormat="1" applyFont="1" applyFill="1" applyBorder="1" applyAlignment="1" applyProtection="1">
      <alignment horizontal="center" vertical="center"/>
      <protection hidden="1"/>
    </xf>
    <xf numFmtId="166" fontId="2" fillId="2" borderId="1" xfId="30" applyNumberFormat="1" applyFont="1" applyFill="1" applyBorder="1" applyAlignment="1" applyProtection="1">
      <alignment horizontal="center" vertical="center"/>
      <protection hidden="1"/>
    </xf>
    <xf numFmtId="166" fontId="2" fillId="2" borderId="1" xfId="31" applyNumberFormat="1" applyFont="1" applyFill="1" applyBorder="1" applyAlignment="1" applyProtection="1">
      <alignment horizontal="center" vertical="center"/>
      <protection hidden="1"/>
    </xf>
    <xf numFmtId="166" fontId="2" fillId="2" borderId="1" xfId="33" applyNumberFormat="1" applyFont="1" applyFill="1" applyBorder="1" applyAlignment="1" applyProtection="1">
      <alignment horizontal="center" vertical="center"/>
      <protection hidden="1"/>
    </xf>
    <xf numFmtId="166" fontId="2" fillId="2" borderId="1" xfId="34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2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</cellXfs>
  <cellStyles count="35">
    <cellStyle name="Обычный" xfId="0" builtinId="0"/>
    <cellStyle name="Обычный 100" xfId="29"/>
    <cellStyle name="Обычный 101" xfId="30"/>
    <cellStyle name="Обычный 103" xfId="31"/>
    <cellStyle name="Обычный 104" xfId="32"/>
    <cellStyle name="Обычный 105" xfId="33"/>
    <cellStyle name="Обычный 106" xfId="34"/>
    <cellStyle name="Обычный 2" xfId="1"/>
    <cellStyle name="Обычный 68" xfId="2"/>
    <cellStyle name="Обычный 69" xfId="3"/>
    <cellStyle name="Обычный 70" xfId="4"/>
    <cellStyle name="Обычный 71" xfId="5"/>
    <cellStyle name="Обычный 72" xfId="6"/>
    <cellStyle name="Обычный 73" xfId="7"/>
    <cellStyle name="Обычный 74" xfId="8"/>
    <cellStyle name="Обычный 75" xfId="9"/>
    <cellStyle name="Обычный 76" xfId="10"/>
    <cellStyle name="Обычный 77" xfId="11"/>
    <cellStyle name="Обычный 78" xfId="12"/>
    <cellStyle name="Обычный 79" xfId="13"/>
    <cellStyle name="Обычный 80" xfId="14"/>
    <cellStyle name="Обычный 81" xfId="15"/>
    <cellStyle name="Обычный 82" xfId="16"/>
    <cellStyle name="Обычный 84" xfId="17"/>
    <cellStyle name="Обычный 85" xfId="18"/>
    <cellStyle name="Обычный 87" xfId="19"/>
    <cellStyle name="Обычный 88" xfId="20"/>
    <cellStyle name="Обычный 89" xfId="21"/>
    <cellStyle name="Обычный 91" xfId="22"/>
    <cellStyle name="Обычный 92" xfId="23"/>
    <cellStyle name="Обычный 94" xfId="24"/>
    <cellStyle name="Обычный 95" xfId="25"/>
    <cellStyle name="Обычный 96" xfId="26"/>
    <cellStyle name="Обычный 98" xfId="27"/>
    <cellStyle name="Обычный 99" xf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showGridLines="0" tabSelected="1" zoomScale="80" zoomScaleNormal="80" workbookViewId="0">
      <pane xSplit="3" ySplit="6" topLeftCell="E7" activePane="bottomRight" state="frozen"/>
      <selection pane="topRight" activeCell="D1" sqref="D1"/>
      <selection pane="bottomLeft" activeCell="A8" sqref="A8"/>
      <selection pane="bottomRight" activeCell="L8" sqref="L8"/>
    </sheetView>
  </sheetViews>
  <sheetFormatPr defaultColWidth="9.109375" defaultRowHeight="15.6"/>
  <cols>
    <col min="1" max="1" width="29" style="2" customWidth="1"/>
    <col min="2" max="2" width="5.6640625" style="2" customWidth="1"/>
    <col min="3" max="3" width="5.44140625" style="2" customWidth="1"/>
    <col min="4" max="4" width="17.109375" style="14" customWidth="1"/>
    <col min="5" max="5" width="18.33203125" style="14" customWidth="1"/>
    <col min="6" max="6" width="17.44140625" style="14" customWidth="1"/>
    <col min="7" max="7" width="18.33203125" style="14" customWidth="1"/>
    <col min="8" max="8" width="17.6640625" style="14" customWidth="1"/>
    <col min="9" max="12" width="18.33203125" style="14" customWidth="1"/>
    <col min="13" max="14" width="19.109375" style="14" customWidth="1"/>
    <col min="15" max="237" width="9.109375" style="3" customWidth="1"/>
    <col min="238" max="16384" width="9.109375" style="3"/>
  </cols>
  <sheetData>
    <row r="1" spans="1:14" ht="53.4" customHeight="1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15.75" customHeight="1">
      <c r="A2" s="1"/>
      <c r="B2" s="1"/>
      <c r="C2" s="1"/>
      <c r="D2" s="12"/>
      <c r="E2" s="13"/>
      <c r="H2" s="15"/>
      <c r="N2" s="15" t="s">
        <v>65</v>
      </c>
    </row>
    <row r="3" spans="1:14" ht="15.75" customHeight="1">
      <c r="A3" s="65" t="s">
        <v>68</v>
      </c>
      <c r="B3" s="65" t="s">
        <v>64</v>
      </c>
      <c r="C3" s="65" t="s">
        <v>63</v>
      </c>
      <c r="D3" s="66" t="s">
        <v>82</v>
      </c>
      <c r="E3" s="67" t="s">
        <v>83</v>
      </c>
      <c r="F3" s="64" t="s">
        <v>80</v>
      </c>
      <c r="G3" s="64" t="s">
        <v>81</v>
      </c>
      <c r="H3" s="64" t="s">
        <v>84</v>
      </c>
      <c r="I3" s="71" t="s">
        <v>78</v>
      </c>
      <c r="J3" s="71"/>
      <c r="K3" s="71"/>
      <c r="L3" s="71"/>
      <c r="M3" s="71"/>
      <c r="N3" s="71"/>
    </row>
    <row r="4" spans="1:14" ht="27" customHeight="1">
      <c r="A4" s="65"/>
      <c r="B4" s="65"/>
      <c r="C4" s="65"/>
      <c r="D4" s="66"/>
      <c r="E4" s="67"/>
      <c r="F4" s="64"/>
      <c r="G4" s="64"/>
      <c r="H4" s="64"/>
      <c r="I4" s="72" t="s">
        <v>80</v>
      </c>
      <c r="J4" s="73"/>
      <c r="K4" s="72" t="s">
        <v>81</v>
      </c>
      <c r="L4" s="73"/>
      <c r="M4" s="72" t="s">
        <v>84</v>
      </c>
      <c r="N4" s="73"/>
    </row>
    <row r="5" spans="1:14" ht="52.95" customHeight="1">
      <c r="A5" s="65"/>
      <c r="B5" s="65"/>
      <c r="C5" s="65"/>
      <c r="D5" s="66"/>
      <c r="E5" s="67"/>
      <c r="F5" s="64"/>
      <c r="G5" s="64"/>
      <c r="H5" s="64"/>
      <c r="I5" s="16" t="s">
        <v>85</v>
      </c>
      <c r="J5" s="16" t="s">
        <v>86</v>
      </c>
      <c r="K5" s="16" t="s">
        <v>87</v>
      </c>
      <c r="L5" s="16" t="s">
        <v>88</v>
      </c>
      <c r="M5" s="16" t="s">
        <v>89</v>
      </c>
      <c r="N5" s="16" t="s">
        <v>90</v>
      </c>
    </row>
    <row r="6" spans="1:14" ht="15" customHeight="1">
      <c r="A6" s="5">
        <v>1</v>
      </c>
      <c r="B6" s="5">
        <v>2</v>
      </c>
      <c r="C6" s="5">
        <v>3</v>
      </c>
      <c r="D6" s="24">
        <v>4</v>
      </c>
      <c r="E6" s="17">
        <v>5</v>
      </c>
      <c r="F6" s="23">
        <v>6</v>
      </c>
      <c r="G6" s="23">
        <v>7</v>
      </c>
      <c r="H6" s="23">
        <v>8</v>
      </c>
      <c r="I6" s="18">
        <v>9</v>
      </c>
      <c r="J6" s="18">
        <v>10</v>
      </c>
      <c r="K6" s="18">
        <v>11</v>
      </c>
      <c r="L6" s="18">
        <v>12</v>
      </c>
      <c r="M6" s="18">
        <v>13</v>
      </c>
      <c r="N6" s="18">
        <v>14</v>
      </c>
    </row>
    <row r="7" spans="1:14" ht="31.2">
      <c r="A7" s="6" t="s">
        <v>62</v>
      </c>
      <c r="B7" s="7" t="s">
        <v>4</v>
      </c>
      <c r="C7" s="8" t="s">
        <v>0</v>
      </c>
      <c r="D7" s="19">
        <f>SUM(D8:D15)</f>
        <v>444922555.89999998</v>
      </c>
      <c r="E7" s="19">
        <f>SUM(E8:E15)</f>
        <v>473509565.67000008</v>
      </c>
      <c r="F7" s="19">
        <f t="shared" ref="F7:H7" si="0">SUM(F8:F15)</f>
        <v>507216930</v>
      </c>
      <c r="G7" s="19">
        <f t="shared" si="0"/>
        <v>531783644</v>
      </c>
      <c r="H7" s="19">
        <f t="shared" si="0"/>
        <v>614737438</v>
      </c>
      <c r="I7" s="19">
        <f t="shared" ref="I7:N7" si="1">SUM(I8:I15)</f>
        <v>62294374.099999979</v>
      </c>
      <c r="J7" s="19">
        <f>SUM(J8:J15)</f>
        <v>33707364.329999976</v>
      </c>
      <c r="K7" s="19">
        <f t="shared" si="1"/>
        <v>86861088.099999979</v>
      </c>
      <c r="L7" s="19">
        <f>SUM(L8:L15)</f>
        <v>58274078.329999976</v>
      </c>
      <c r="M7" s="19">
        <f t="shared" si="1"/>
        <v>169814882.09999999</v>
      </c>
      <c r="N7" s="19">
        <f t="shared" si="1"/>
        <v>141227872.32999998</v>
      </c>
    </row>
    <row r="8" spans="1:14" ht="67.2" customHeight="1">
      <c r="A8" s="4" t="s">
        <v>61</v>
      </c>
      <c r="B8" s="5" t="s">
        <v>4</v>
      </c>
      <c r="C8" s="9" t="s">
        <v>8</v>
      </c>
      <c r="D8" s="25">
        <v>7261130.79</v>
      </c>
      <c r="E8" s="20">
        <v>7858200</v>
      </c>
      <c r="F8" s="45">
        <v>6980000</v>
      </c>
      <c r="G8" s="21">
        <v>6823000</v>
      </c>
      <c r="H8" s="44">
        <v>6823000</v>
      </c>
      <c r="I8" s="20">
        <f>F8-D8</f>
        <v>-281130.79000000004</v>
      </c>
      <c r="J8" s="20">
        <f>F8-E8</f>
        <v>-878200</v>
      </c>
      <c r="K8" s="21">
        <f>G8-D8</f>
        <v>-438130.79000000004</v>
      </c>
      <c r="L8" s="21">
        <f>G8-E8</f>
        <v>-1035200</v>
      </c>
      <c r="M8" s="21">
        <f>H8-D8</f>
        <v>-438130.79000000004</v>
      </c>
      <c r="N8" s="21">
        <f>H8-E8</f>
        <v>-1035200</v>
      </c>
    </row>
    <row r="9" spans="1:14" ht="97.2" customHeight="1">
      <c r="A9" s="4" t="s">
        <v>60</v>
      </c>
      <c r="B9" s="5" t="s">
        <v>4</v>
      </c>
      <c r="C9" s="9" t="s">
        <v>1</v>
      </c>
      <c r="D9" s="26">
        <v>12173504.470000001</v>
      </c>
      <c r="E9" s="20">
        <v>13309445.800000001</v>
      </c>
      <c r="F9" s="45">
        <v>13788600</v>
      </c>
      <c r="G9" s="46">
        <v>13727600</v>
      </c>
      <c r="H9" s="44">
        <v>13727600</v>
      </c>
      <c r="I9" s="20">
        <f t="shared" ref="I9:I64" si="2">F9-D9</f>
        <v>1615095.5299999993</v>
      </c>
      <c r="J9" s="20">
        <f t="shared" ref="J9:J65" si="3">F9-E9</f>
        <v>479154.19999999925</v>
      </c>
      <c r="K9" s="21">
        <f t="shared" ref="K9:K65" si="4">G9-D9</f>
        <v>1554095.5299999993</v>
      </c>
      <c r="L9" s="21">
        <f t="shared" ref="L9:L65" si="5">G9-E9</f>
        <v>418154.19999999925</v>
      </c>
      <c r="M9" s="21">
        <f t="shared" ref="M9:M65" si="6">H9-D9</f>
        <v>1554095.5299999993</v>
      </c>
      <c r="N9" s="21">
        <f t="shared" ref="N9:N65" si="7">H9-E9</f>
        <v>418154.19999999925</v>
      </c>
    </row>
    <row r="10" spans="1:14" ht="124.8">
      <c r="A10" s="4" t="s">
        <v>59</v>
      </c>
      <c r="B10" s="5" t="s">
        <v>4</v>
      </c>
      <c r="C10" s="9" t="s">
        <v>19</v>
      </c>
      <c r="D10" s="27">
        <v>300071211.98000002</v>
      </c>
      <c r="E10" s="20">
        <v>309903258.72000003</v>
      </c>
      <c r="F10" s="45">
        <v>311296800</v>
      </c>
      <c r="G10" s="46">
        <v>298445110</v>
      </c>
      <c r="H10" s="44">
        <v>295989641</v>
      </c>
      <c r="I10" s="20">
        <f t="shared" si="2"/>
        <v>11225588.019999981</v>
      </c>
      <c r="J10" s="20">
        <f t="shared" si="3"/>
        <v>1393541.2799999714</v>
      </c>
      <c r="K10" s="21">
        <f t="shared" si="4"/>
        <v>-1626101.9800000191</v>
      </c>
      <c r="L10" s="21">
        <f t="shared" si="5"/>
        <v>-11458148.720000029</v>
      </c>
      <c r="M10" s="21">
        <f t="shared" si="6"/>
        <v>-4081570.9800000191</v>
      </c>
      <c r="N10" s="21">
        <f t="shared" si="7"/>
        <v>-13913617.720000029</v>
      </c>
    </row>
    <row r="11" spans="1:14" ht="17.25" customHeight="1">
      <c r="A11" s="4" t="s">
        <v>58</v>
      </c>
      <c r="B11" s="5" t="s">
        <v>4</v>
      </c>
      <c r="C11" s="9" t="s">
        <v>36</v>
      </c>
      <c r="D11" s="47">
        <v>4900</v>
      </c>
      <c r="E11" s="20">
        <v>6900</v>
      </c>
      <c r="F11" s="45">
        <v>66000</v>
      </c>
      <c r="G11" s="46">
        <v>8300</v>
      </c>
      <c r="H11" s="44">
        <v>4800</v>
      </c>
      <c r="I11" s="20">
        <f t="shared" si="2"/>
        <v>61100</v>
      </c>
      <c r="J11" s="20">
        <f t="shared" si="3"/>
        <v>59100</v>
      </c>
      <c r="K11" s="21">
        <f t="shared" si="4"/>
        <v>3400</v>
      </c>
      <c r="L11" s="21">
        <f t="shared" si="5"/>
        <v>1400</v>
      </c>
      <c r="M11" s="21">
        <f t="shared" si="6"/>
        <v>-100</v>
      </c>
      <c r="N11" s="21">
        <f t="shared" si="7"/>
        <v>-2100</v>
      </c>
    </row>
    <row r="12" spans="1:14" ht="93.6">
      <c r="A12" s="4" t="s">
        <v>57</v>
      </c>
      <c r="B12" s="5" t="s">
        <v>4</v>
      </c>
      <c r="C12" s="9" t="s">
        <v>16</v>
      </c>
      <c r="D12" s="48">
        <v>70705125.709999993</v>
      </c>
      <c r="E12" s="20">
        <v>69767032.310000002</v>
      </c>
      <c r="F12" s="45">
        <v>70728450</v>
      </c>
      <c r="G12" s="46">
        <v>65495500</v>
      </c>
      <c r="H12" s="44">
        <v>65195500</v>
      </c>
      <c r="I12" s="20">
        <f t="shared" si="2"/>
        <v>23324.290000006557</v>
      </c>
      <c r="J12" s="20">
        <f t="shared" si="3"/>
        <v>961417.68999999762</v>
      </c>
      <c r="K12" s="21">
        <f t="shared" si="4"/>
        <v>-5209625.7099999934</v>
      </c>
      <c r="L12" s="21">
        <f t="shared" si="5"/>
        <v>-4271532.3100000024</v>
      </c>
      <c r="M12" s="21">
        <f t="shared" si="6"/>
        <v>-5509625.7099999934</v>
      </c>
      <c r="N12" s="21">
        <f t="shared" si="7"/>
        <v>-4571532.3100000024</v>
      </c>
    </row>
    <row r="13" spans="1:14" ht="31.2">
      <c r="A13" s="4" t="s">
        <v>76</v>
      </c>
      <c r="B13" s="5" t="s">
        <v>4</v>
      </c>
      <c r="C13" s="9">
        <v>7</v>
      </c>
      <c r="D13" s="49">
        <v>1355000</v>
      </c>
      <c r="E13" s="20">
        <v>0</v>
      </c>
      <c r="F13" s="45">
        <v>9168900</v>
      </c>
      <c r="G13" s="21">
        <v>0</v>
      </c>
      <c r="H13" s="21">
        <v>0</v>
      </c>
      <c r="I13" s="20">
        <f t="shared" si="2"/>
        <v>7813900</v>
      </c>
      <c r="J13" s="20">
        <f t="shared" si="3"/>
        <v>9168900</v>
      </c>
      <c r="K13" s="21">
        <f t="shared" si="4"/>
        <v>-1355000</v>
      </c>
      <c r="L13" s="21">
        <f t="shared" si="5"/>
        <v>0</v>
      </c>
      <c r="M13" s="21">
        <f t="shared" si="6"/>
        <v>-1355000</v>
      </c>
      <c r="N13" s="21">
        <f t="shared" si="7"/>
        <v>0</v>
      </c>
    </row>
    <row r="14" spans="1:14" ht="19.5" customHeight="1">
      <c r="A14" s="4" t="s">
        <v>66</v>
      </c>
      <c r="B14" s="5" t="s">
        <v>4</v>
      </c>
      <c r="C14" s="9">
        <v>11</v>
      </c>
      <c r="D14" s="20">
        <v>0</v>
      </c>
      <c r="E14" s="20">
        <v>461874.49</v>
      </c>
      <c r="F14" s="45">
        <v>8000000</v>
      </c>
      <c r="G14" s="21">
        <v>0</v>
      </c>
      <c r="H14" s="21">
        <v>0</v>
      </c>
      <c r="I14" s="20">
        <f t="shared" si="2"/>
        <v>8000000</v>
      </c>
      <c r="J14" s="20">
        <f t="shared" si="3"/>
        <v>7538125.5099999998</v>
      </c>
      <c r="K14" s="21">
        <f t="shared" si="4"/>
        <v>0</v>
      </c>
      <c r="L14" s="21">
        <f t="shared" si="5"/>
        <v>-461874.49</v>
      </c>
      <c r="M14" s="21">
        <f t="shared" si="6"/>
        <v>0</v>
      </c>
      <c r="N14" s="21">
        <f t="shared" si="7"/>
        <v>-461874.49</v>
      </c>
    </row>
    <row r="15" spans="1:14" ht="46.8">
      <c r="A15" s="4" t="s">
        <v>56</v>
      </c>
      <c r="B15" s="5" t="s">
        <v>4</v>
      </c>
      <c r="C15" s="9" t="s">
        <v>7</v>
      </c>
      <c r="D15" s="20">
        <v>53351682.950000003</v>
      </c>
      <c r="E15" s="20">
        <v>72202854.349999994</v>
      </c>
      <c r="F15" s="45">
        <v>87188180</v>
      </c>
      <c r="G15" s="50">
        <v>147284134</v>
      </c>
      <c r="H15" s="43">
        <v>232996897</v>
      </c>
      <c r="I15" s="20">
        <f t="shared" si="2"/>
        <v>33836497.049999997</v>
      </c>
      <c r="J15" s="20">
        <f t="shared" si="3"/>
        <v>14985325.650000006</v>
      </c>
      <c r="K15" s="21">
        <f t="shared" si="4"/>
        <v>93932451.049999997</v>
      </c>
      <c r="L15" s="21">
        <f t="shared" si="5"/>
        <v>75081279.650000006</v>
      </c>
      <c r="M15" s="21">
        <f t="shared" si="6"/>
        <v>179645214.05000001</v>
      </c>
      <c r="N15" s="21">
        <f t="shared" si="7"/>
        <v>160794042.65000001</v>
      </c>
    </row>
    <row r="16" spans="1:14">
      <c r="A16" s="6" t="s">
        <v>55</v>
      </c>
      <c r="B16" s="7" t="s">
        <v>8</v>
      </c>
      <c r="C16" s="8" t="s">
        <v>0</v>
      </c>
      <c r="D16" s="19">
        <f>D17</f>
        <v>3860900</v>
      </c>
      <c r="E16" s="19">
        <f>E17</f>
        <v>4485800</v>
      </c>
      <c r="F16" s="19">
        <f t="shared" ref="F16:N16" si="8">F17</f>
        <v>4742200</v>
      </c>
      <c r="G16" s="19">
        <f t="shared" si="8"/>
        <v>5309400</v>
      </c>
      <c r="H16" s="19">
        <f t="shared" si="8"/>
        <v>6806000</v>
      </c>
      <c r="I16" s="19">
        <f t="shared" si="8"/>
        <v>881300</v>
      </c>
      <c r="J16" s="19">
        <f t="shared" si="8"/>
        <v>256400</v>
      </c>
      <c r="K16" s="19">
        <f t="shared" si="8"/>
        <v>1448500</v>
      </c>
      <c r="L16" s="19">
        <f t="shared" si="8"/>
        <v>823600</v>
      </c>
      <c r="M16" s="19">
        <f t="shared" si="8"/>
        <v>2945100</v>
      </c>
      <c r="N16" s="19">
        <f t="shared" si="8"/>
        <v>2320200</v>
      </c>
    </row>
    <row r="17" spans="1:14" ht="31.2">
      <c r="A17" s="4" t="s">
        <v>54</v>
      </c>
      <c r="B17" s="5" t="s">
        <v>8</v>
      </c>
      <c r="C17" s="9" t="s">
        <v>1</v>
      </c>
      <c r="D17" s="51">
        <v>3860900</v>
      </c>
      <c r="E17" s="20">
        <v>4485800</v>
      </c>
      <c r="F17" s="45">
        <v>4742200</v>
      </c>
      <c r="G17" s="50">
        <v>5309400</v>
      </c>
      <c r="H17" s="43">
        <v>6806000</v>
      </c>
      <c r="I17" s="20">
        <f t="shared" si="2"/>
        <v>881300</v>
      </c>
      <c r="J17" s="20">
        <f t="shared" si="3"/>
        <v>256400</v>
      </c>
      <c r="K17" s="21">
        <f>G17-D17</f>
        <v>1448500</v>
      </c>
      <c r="L17" s="21">
        <f t="shared" si="5"/>
        <v>823600</v>
      </c>
      <c r="M17" s="21">
        <f>H17-D17</f>
        <v>2945100</v>
      </c>
      <c r="N17" s="21">
        <f>H17-E17</f>
        <v>2320200</v>
      </c>
    </row>
    <row r="18" spans="1:14" ht="62.4">
      <c r="A18" s="6" t="s">
        <v>53</v>
      </c>
      <c r="B18" s="7" t="s">
        <v>1</v>
      </c>
      <c r="C18" s="8" t="s">
        <v>0</v>
      </c>
      <c r="D18" s="19">
        <f t="shared" ref="D18:I18" si="9">SUM(D19:D22)</f>
        <v>27497792.859999999</v>
      </c>
      <c r="E18" s="19">
        <f>SUM(E19:E22)</f>
        <v>26449080.34</v>
      </c>
      <c r="F18" s="19">
        <f t="shared" si="9"/>
        <v>26984800</v>
      </c>
      <c r="G18" s="19">
        <f t="shared" si="9"/>
        <v>23978600</v>
      </c>
      <c r="H18" s="19">
        <f t="shared" si="9"/>
        <v>23978600</v>
      </c>
      <c r="I18" s="19">
        <f t="shared" si="9"/>
        <v>-512992.85999999894</v>
      </c>
      <c r="J18" s="19">
        <f t="shared" ref="J18" si="10">SUM(J19:J22)</f>
        <v>535719.66000000015</v>
      </c>
      <c r="K18" s="19">
        <f t="shared" ref="K18" si="11">SUM(K19:K22)</f>
        <v>-3519192.8599999989</v>
      </c>
      <c r="L18" s="19">
        <f t="shared" ref="L18" si="12">SUM(L19:L22)</f>
        <v>-2470480.34</v>
      </c>
      <c r="M18" s="19">
        <f t="shared" ref="M18" si="13">SUM(M19:M22)</f>
        <v>-3519192.8599999989</v>
      </c>
      <c r="N18" s="19">
        <f t="shared" ref="N18" si="14">SUM(N19:N22)</f>
        <v>-2470480.34</v>
      </c>
    </row>
    <row r="19" spans="1:14">
      <c r="A19" s="4" t="s">
        <v>52</v>
      </c>
      <c r="B19" s="5" t="s">
        <v>1</v>
      </c>
      <c r="C19" s="9" t="s">
        <v>19</v>
      </c>
      <c r="D19" s="28">
        <v>8783731.4900000002</v>
      </c>
      <c r="E19" s="20">
        <v>9134558.7599999998</v>
      </c>
      <c r="F19" s="45">
        <v>10193600</v>
      </c>
      <c r="G19" s="46">
        <v>10193600</v>
      </c>
      <c r="H19" s="44">
        <v>10193600</v>
      </c>
      <c r="I19" s="20">
        <f t="shared" si="2"/>
        <v>1409868.5099999998</v>
      </c>
      <c r="J19" s="20">
        <f t="shared" si="3"/>
        <v>1059041.2400000002</v>
      </c>
      <c r="K19" s="21">
        <f t="shared" si="4"/>
        <v>1409868.5099999998</v>
      </c>
      <c r="L19" s="21">
        <f t="shared" si="5"/>
        <v>1059041.2400000002</v>
      </c>
      <c r="M19" s="21">
        <f t="shared" si="6"/>
        <v>1409868.5099999998</v>
      </c>
      <c r="N19" s="21">
        <f t="shared" si="7"/>
        <v>1059041.2400000002</v>
      </c>
    </row>
    <row r="20" spans="1:14">
      <c r="A20" s="4" t="s">
        <v>73</v>
      </c>
      <c r="B20" s="5" t="s">
        <v>1</v>
      </c>
      <c r="C20" s="9" t="s">
        <v>24</v>
      </c>
      <c r="D20" s="29">
        <v>53771.4</v>
      </c>
      <c r="E20" s="20">
        <v>583782</v>
      </c>
      <c r="F20" s="45">
        <v>30000</v>
      </c>
      <c r="G20" s="21">
        <v>0</v>
      </c>
      <c r="H20" s="21">
        <v>0</v>
      </c>
      <c r="I20" s="20">
        <f t="shared" si="2"/>
        <v>-23771.4</v>
      </c>
      <c r="J20" s="20">
        <f t="shared" si="3"/>
        <v>-553782</v>
      </c>
      <c r="K20" s="21">
        <f t="shared" si="4"/>
        <v>-53771.4</v>
      </c>
      <c r="L20" s="21">
        <f t="shared" si="5"/>
        <v>-583782</v>
      </c>
      <c r="M20" s="21">
        <f t="shared" si="6"/>
        <v>-53771.4</v>
      </c>
      <c r="N20" s="21">
        <f t="shared" si="7"/>
        <v>-583782</v>
      </c>
    </row>
    <row r="21" spans="1:14" ht="79.2" customHeight="1">
      <c r="A21" s="4" t="s">
        <v>72</v>
      </c>
      <c r="B21" s="10" t="s">
        <v>1</v>
      </c>
      <c r="C21" s="10">
        <v>10</v>
      </c>
      <c r="D21" s="30">
        <v>18408589.969999999</v>
      </c>
      <c r="E21" s="20">
        <v>16496539.58</v>
      </c>
      <c r="F21" s="45">
        <v>16522400</v>
      </c>
      <c r="G21" s="46">
        <v>13546400</v>
      </c>
      <c r="H21" s="44">
        <v>13546400</v>
      </c>
      <c r="I21" s="20">
        <f t="shared" si="2"/>
        <v>-1886189.9699999988</v>
      </c>
      <c r="J21" s="20">
        <f t="shared" si="3"/>
        <v>25860.419999999925</v>
      </c>
      <c r="K21" s="21">
        <f t="shared" si="4"/>
        <v>-4862189.9699999988</v>
      </c>
      <c r="L21" s="21">
        <f t="shared" si="5"/>
        <v>-2950139.58</v>
      </c>
      <c r="M21" s="21">
        <f t="shared" si="6"/>
        <v>-4862189.9699999988</v>
      </c>
      <c r="N21" s="21">
        <f t="shared" si="7"/>
        <v>-2950139.58</v>
      </c>
    </row>
    <row r="22" spans="1:14" ht="62.4">
      <c r="A22" s="4" t="s">
        <v>51</v>
      </c>
      <c r="B22" s="5" t="s">
        <v>1</v>
      </c>
      <c r="C22" s="9" t="s">
        <v>2</v>
      </c>
      <c r="D22" s="52">
        <v>251700</v>
      </c>
      <c r="E22" s="20">
        <v>234200</v>
      </c>
      <c r="F22" s="45">
        <v>238800</v>
      </c>
      <c r="G22" s="50">
        <v>238600</v>
      </c>
      <c r="H22" s="43">
        <v>238600</v>
      </c>
      <c r="I22" s="20">
        <f t="shared" si="2"/>
        <v>-12900</v>
      </c>
      <c r="J22" s="20">
        <f t="shared" si="3"/>
        <v>4600</v>
      </c>
      <c r="K22" s="21">
        <f t="shared" si="4"/>
        <v>-13100</v>
      </c>
      <c r="L22" s="21">
        <f t="shared" si="5"/>
        <v>4400</v>
      </c>
      <c r="M22" s="21">
        <f t="shared" si="6"/>
        <v>-13100</v>
      </c>
      <c r="N22" s="21">
        <f t="shared" si="7"/>
        <v>4400</v>
      </c>
    </row>
    <row r="23" spans="1:14">
      <c r="A23" s="6" t="s">
        <v>50</v>
      </c>
      <c r="B23" s="7" t="s">
        <v>19</v>
      </c>
      <c r="C23" s="8" t="s">
        <v>0</v>
      </c>
      <c r="D23" s="19">
        <f>SUM(D24:D29)</f>
        <v>458452837.25999999</v>
      </c>
      <c r="E23" s="19">
        <f>SUM(E24:E29)</f>
        <v>876011423.78999996</v>
      </c>
      <c r="F23" s="19">
        <f t="shared" ref="F23:H23" si="15">SUM(F24:F29)</f>
        <v>909479401.02999997</v>
      </c>
      <c r="G23" s="19">
        <f t="shared" si="15"/>
        <v>461808679</v>
      </c>
      <c r="H23" s="19">
        <f t="shared" si="15"/>
        <v>487617579</v>
      </c>
      <c r="I23" s="19">
        <f t="shared" ref="I23:N23" si="16">SUM(I24:I29)</f>
        <v>451026563.76999998</v>
      </c>
      <c r="J23" s="19">
        <f t="shared" si="16"/>
        <v>33467977.239999972</v>
      </c>
      <c r="K23" s="19">
        <f t="shared" si="16"/>
        <v>3355841.7400000123</v>
      </c>
      <c r="L23" s="19">
        <f t="shared" si="16"/>
        <v>-414202744.79000002</v>
      </c>
      <c r="M23" s="19">
        <f t="shared" si="16"/>
        <v>29164741.74000001</v>
      </c>
      <c r="N23" s="19">
        <f t="shared" si="16"/>
        <v>-388393844.79000002</v>
      </c>
    </row>
    <row r="24" spans="1:14" ht="31.2">
      <c r="A24" s="4" t="s">
        <v>49</v>
      </c>
      <c r="B24" s="5" t="s">
        <v>19</v>
      </c>
      <c r="C24" s="9" t="s">
        <v>4</v>
      </c>
      <c r="D24" s="31">
        <v>17777893.170000002</v>
      </c>
      <c r="E24" s="20">
        <v>19512700</v>
      </c>
      <c r="F24" s="45">
        <v>23759200</v>
      </c>
      <c r="G24" s="46">
        <v>23759200</v>
      </c>
      <c r="H24" s="44">
        <v>23759200</v>
      </c>
      <c r="I24" s="20">
        <f t="shared" si="2"/>
        <v>5981306.8299999982</v>
      </c>
      <c r="J24" s="20">
        <f t="shared" si="3"/>
        <v>4246500</v>
      </c>
      <c r="K24" s="21">
        <f t="shared" si="4"/>
        <v>5981306.8299999982</v>
      </c>
      <c r="L24" s="21">
        <f t="shared" si="5"/>
        <v>4246500</v>
      </c>
      <c r="M24" s="21">
        <f t="shared" si="6"/>
        <v>5981306.8299999982</v>
      </c>
      <c r="N24" s="21">
        <f t="shared" si="7"/>
        <v>4246500</v>
      </c>
    </row>
    <row r="25" spans="1:14" ht="31.2">
      <c r="A25" s="4" t="s">
        <v>48</v>
      </c>
      <c r="B25" s="5" t="s">
        <v>19</v>
      </c>
      <c r="C25" s="9" t="s">
        <v>36</v>
      </c>
      <c r="D25" s="32">
        <v>3585942.97</v>
      </c>
      <c r="E25" s="20">
        <v>7936700</v>
      </c>
      <c r="F25" s="45">
        <v>5807900</v>
      </c>
      <c r="G25" s="46">
        <v>5807900</v>
      </c>
      <c r="H25" s="44">
        <v>5807900</v>
      </c>
      <c r="I25" s="20">
        <f t="shared" si="2"/>
        <v>2221957.0299999998</v>
      </c>
      <c r="J25" s="20">
        <f t="shared" si="3"/>
        <v>-2128800</v>
      </c>
      <c r="K25" s="21">
        <f t="shared" si="4"/>
        <v>2221957.0299999998</v>
      </c>
      <c r="L25" s="21">
        <f t="shared" si="5"/>
        <v>-2128800</v>
      </c>
      <c r="M25" s="21">
        <f t="shared" si="6"/>
        <v>2221957.0299999998</v>
      </c>
      <c r="N25" s="21">
        <f t="shared" si="7"/>
        <v>-2128800</v>
      </c>
    </row>
    <row r="26" spans="1:14" ht="17.25" customHeight="1">
      <c r="A26" s="4" t="s">
        <v>47</v>
      </c>
      <c r="B26" s="5" t="s">
        <v>19</v>
      </c>
      <c r="C26" s="9" t="s">
        <v>27</v>
      </c>
      <c r="D26" s="53">
        <v>31589313.52</v>
      </c>
      <c r="E26" s="20">
        <v>33743800.619999997</v>
      </c>
      <c r="F26" s="45">
        <v>36527000</v>
      </c>
      <c r="G26" s="46">
        <v>12681300</v>
      </c>
      <c r="H26" s="44">
        <v>12681300</v>
      </c>
      <c r="I26" s="20">
        <f t="shared" si="2"/>
        <v>4937686.4800000004</v>
      </c>
      <c r="J26" s="20">
        <f t="shared" si="3"/>
        <v>2783199.3800000027</v>
      </c>
      <c r="K26" s="21">
        <f t="shared" si="4"/>
        <v>-18908013.52</v>
      </c>
      <c r="L26" s="21">
        <f t="shared" si="5"/>
        <v>-21062500.619999997</v>
      </c>
      <c r="M26" s="21">
        <f t="shared" si="6"/>
        <v>-18908013.52</v>
      </c>
      <c r="N26" s="21">
        <f t="shared" si="7"/>
        <v>-21062500.619999997</v>
      </c>
    </row>
    <row r="27" spans="1:14" ht="31.2">
      <c r="A27" s="4" t="s">
        <v>46</v>
      </c>
      <c r="B27" s="5" t="s">
        <v>19</v>
      </c>
      <c r="C27" s="9" t="s">
        <v>24</v>
      </c>
      <c r="D27" s="20">
        <v>168747216.94999999</v>
      </c>
      <c r="E27" s="20">
        <v>521732024.42000002</v>
      </c>
      <c r="F27" s="45">
        <v>524478900</v>
      </c>
      <c r="G27" s="46">
        <v>179884900</v>
      </c>
      <c r="H27" s="44">
        <v>205693800</v>
      </c>
      <c r="I27" s="20">
        <f t="shared" si="2"/>
        <v>355731683.05000001</v>
      </c>
      <c r="J27" s="20">
        <f t="shared" si="3"/>
        <v>2746875.5799999833</v>
      </c>
      <c r="K27" s="21">
        <f t="shared" si="4"/>
        <v>11137683.050000012</v>
      </c>
      <c r="L27" s="21">
        <f t="shared" si="5"/>
        <v>-341847124.42000002</v>
      </c>
      <c r="M27" s="21">
        <f t="shared" si="6"/>
        <v>36946583.050000012</v>
      </c>
      <c r="N27" s="21">
        <f t="shared" si="7"/>
        <v>-316038224.42000002</v>
      </c>
    </row>
    <row r="28" spans="1:14">
      <c r="A28" s="4" t="s">
        <v>45</v>
      </c>
      <c r="B28" s="5" t="s">
        <v>19</v>
      </c>
      <c r="C28" s="9" t="s">
        <v>17</v>
      </c>
      <c r="D28" s="33">
        <v>6551255.46</v>
      </c>
      <c r="E28" s="20">
        <v>8981768.5299999993</v>
      </c>
      <c r="F28" s="45">
        <v>7611953.2300000004</v>
      </c>
      <c r="G28" s="21">
        <v>0</v>
      </c>
      <c r="H28" s="21">
        <v>0</v>
      </c>
      <c r="I28" s="20">
        <f t="shared" si="2"/>
        <v>1060697.7700000005</v>
      </c>
      <c r="J28" s="20">
        <f t="shared" si="3"/>
        <v>-1369815.2999999989</v>
      </c>
      <c r="K28" s="21">
        <f t="shared" si="4"/>
        <v>-6551255.46</v>
      </c>
      <c r="L28" s="21">
        <f t="shared" si="5"/>
        <v>-8981768.5299999993</v>
      </c>
      <c r="M28" s="21">
        <f t="shared" si="6"/>
        <v>-6551255.46</v>
      </c>
      <c r="N28" s="21">
        <f t="shared" si="7"/>
        <v>-8981768.5299999993</v>
      </c>
    </row>
    <row r="29" spans="1:14" ht="31.2">
      <c r="A29" s="4" t="s">
        <v>44</v>
      </c>
      <c r="B29" s="5" t="s">
        <v>19</v>
      </c>
      <c r="C29" s="9" t="s">
        <v>9</v>
      </c>
      <c r="D29" s="34">
        <v>230201215.19</v>
      </c>
      <c r="E29" s="20">
        <v>284104430.22000003</v>
      </c>
      <c r="F29" s="45">
        <v>311294447.80000001</v>
      </c>
      <c r="G29" s="50">
        <v>239675379</v>
      </c>
      <c r="H29" s="43">
        <v>239675379</v>
      </c>
      <c r="I29" s="20">
        <f t="shared" si="2"/>
        <v>81093232.610000014</v>
      </c>
      <c r="J29" s="20">
        <f t="shared" si="3"/>
        <v>27190017.579999983</v>
      </c>
      <c r="K29" s="21">
        <f t="shared" si="4"/>
        <v>9474163.8100000024</v>
      </c>
      <c r="L29" s="21">
        <f t="shared" si="5"/>
        <v>-44429051.220000029</v>
      </c>
      <c r="M29" s="21">
        <f t="shared" si="6"/>
        <v>9474163.8100000024</v>
      </c>
      <c r="N29" s="21">
        <f t="shared" si="7"/>
        <v>-44429051.220000029</v>
      </c>
    </row>
    <row r="30" spans="1:14" ht="31.2">
      <c r="A30" s="6" t="s">
        <v>43</v>
      </c>
      <c r="B30" s="7" t="s">
        <v>36</v>
      </c>
      <c r="C30" s="8" t="s">
        <v>0</v>
      </c>
      <c r="D30" s="19">
        <f>SUM(D31:D34)</f>
        <v>1025432324.42</v>
      </c>
      <c r="E30" s="19">
        <f>SUM(E31:E34)</f>
        <v>2196673618.8899999</v>
      </c>
      <c r="F30" s="19">
        <f t="shared" ref="F30:H30" si="17">SUM(F31:F34)</f>
        <v>2234401566.25</v>
      </c>
      <c r="G30" s="19">
        <f t="shared" si="17"/>
        <v>1942357588</v>
      </c>
      <c r="H30" s="19">
        <f t="shared" si="17"/>
        <v>1035260951</v>
      </c>
      <c r="I30" s="19">
        <f t="shared" ref="I30:N30" si="18">SUM(I31:I34)</f>
        <v>1208969241.8299999</v>
      </c>
      <c r="J30" s="19">
        <f t="shared" si="18"/>
        <v>37727947.35999997</v>
      </c>
      <c r="K30" s="19">
        <f t="shared" si="18"/>
        <v>916925263.58000016</v>
      </c>
      <c r="L30" s="19">
        <f t="shared" si="18"/>
        <v>-254316030.89000005</v>
      </c>
      <c r="M30" s="19">
        <f t="shared" si="18"/>
        <v>9828626.5800000392</v>
      </c>
      <c r="N30" s="19">
        <f t="shared" si="18"/>
        <v>-1161412667.8900001</v>
      </c>
    </row>
    <row r="31" spans="1:14">
      <c r="A31" s="4" t="s">
        <v>42</v>
      </c>
      <c r="B31" s="5" t="s">
        <v>36</v>
      </c>
      <c r="C31" s="9" t="s">
        <v>4</v>
      </c>
      <c r="D31" s="20">
        <v>537582000.90999997</v>
      </c>
      <c r="E31" s="20">
        <v>1595224088.53</v>
      </c>
      <c r="F31" s="45">
        <v>1862555284</v>
      </c>
      <c r="G31" s="46">
        <v>1640650001</v>
      </c>
      <c r="H31" s="44">
        <v>820922527</v>
      </c>
      <c r="I31" s="20">
        <f t="shared" si="2"/>
        <v>1324973283.0900002</v>
      </c>
      <c r="J31" s="20">
        <f t="shared" si="3"/>
        <v>267331195.47000003</v>
      </c>
      <c r="K31" s="21">
        <f t="shared" si="4"/>
        <v>1103068000.0900002</v>
      </c>
      <c r="L31" s="21">
        <f t="shared" si="5"/>
        <v>45425912.470000029</v>
      </c>
      <c r="M31" s="21">
        <f t="shared" si="6"/>
        <v>283340526.09000003</v>
      </c>
      <c r="N31" s="21">
        <f t="shared" si="7"/>
        <v>-774301561.52999997</v>
      </c>
    </row>
    <row r="32" spans="1:14">
      <c r="A32" s="4" t="s">
        <v>41</v>
      </c>
      <c r="B32" s="5" t="s">
        <v>36</v>
      </c>
      <c r="C32" s="9" t="s">
        <v>8</v>
      </c>
      <c r="D32" s="20">
        <v>454920206.63</v>
      </c>
      <c r="E32" s="20">
        <v>545546629.69000006</v>
      </c>
      <c r="F32" s="45">
        <v>340798582.25</v>
      </c>
      <c r="G32" s="46">
        <v>281002962</v>
      </c>
      <c r="H32" s="44">
        <v>194575824</v>
      </c>
      <c r="I32" s="20">
        <f t="shared" si="2"/>
        <v>-114121624.38</v>
      </c>
      <c r="J32" s="20">
        <f t="shared" si="3"/>
        <v>-204748047.44000006</v>
      </c>
      <c r="K32" s="21">
        <f t="shared" si="4"/>
        <v>-173917244.63</v>
      </c>
      <c r="L32" s="21">
        <f t="shared" si="5"/>
        <v>-264543667.69000006</v>
      </c>
      <c r="M32" s="21">
        <f t="shared" si="6"/>
        <v>-260344382.63</v>
      </c>
      <c r="N32" s="21">
        <f t="shared" si="7"/>
        <v>-350970805.69000006</v>
      </c>
    </row>
    <row r="33" spans="1:14" ht="17.25" customHeight="1">
      <c r="A33" s="4" t="s">
        <v>40</v>
      </c>
      <c r="B33" s="5" t="s">
        <v>36</v>
      </c>
      <c r="C33" s="9" t="s">
        <v>1</v>
      </c>
      <c r="D33" s="20">
        <v>32901316.879999999</v>
      </c>
      <c r="E33" s="20">
        <v>55861900.670000002</v>
      </c>
      <c r="F33" s="45">
        <v>30999400</v>
      </c>
      <c r="G33" s="46">
        <v>20656325</v>
      </c>
      <c r="H33" s="44">
        <v>19714300</v>
      </c>
      <c r="I33" s="20">
        <f t="shared" si="2"/>
        <v>-1901916.879999999</v>
      </c>
      <c r="J33" s="20">
        <f t="shared" si="3"/>
        <v>-24862500.670000002</v>
      </c>
      <c r="K33" s="21">
        <f t="shared" si="4"/>
        <v>-12244991.879999999</v>
      </c>
      <c r="L33" s="21">
        <f t="shared" si="5"/>
        <v>-35205575.670000002</v>
      </c>
      <c r="M33" s="21">
        <f t="shared" si="6"/>
        <v>-13187016.879999999</v>
      </c>
      <c r="N33" s="21">
        <f t="shared" si="7"/>
        <v>-36147600.670000002</v>
      </c>
    </row>
    <row r="34" spans="1:14" ht="46.8">
      <c r="A34" s="4" t="s">
        <v>39</v>
      </c>
      <c r="B34" s="5" t="s">
        <v>36</v>
      </c>
      <c r="C34" s="9" t="s">
        <v>36</v>
      </c>
      <c r="D34" s="54">
        <v>28800</v>
      </c>
      <c r="E34" s="20">
        <v>41000</v>
      </c>
      <c r="F34" s="45">
        <v>48300</v>
      </c>
      <c r="G34" s="50">
        <v>48300</v>
      </c>
      <c r="H34" s="43">
        <v>48300</v>
      </c>
      <c r="I34" s="20">
        <f t="shared" si="2"/>
        <v>19500</v>
      </c>
      <c r="J34" s="20">
        <f t="shared" si="3"/>
        <v>7300</v>
      </c>
      <c r="K34" s="21">
        <f t="shared" si="4"/>
        <v>19500</v>
      </c>
      <c r="L34" s="21">
        <f t="shared" si="5"/>
        <v>7300</v>
      </c>
      <c r="M34" s="21">
        <f t="shared" si="6"/>
        <v>19500</v>
      </c>
      <c r="N34" s="21">
        <f t="shared" si="7"/>
        <v>7300</v>
      </c>
    </row>
    <row r="35" spans="1:14" ht="17.25" customHeight="1">
      <c r="A35" s="6" t="s">
        <v>38</v>
      </c>
      <c r="B35" s="7" t="s">
        <v>16</v>
      </c>
      <c r="C35" s="8" t="s">
        <v>0</v>
      </c>
      <c r="D35" s="19">
        <f>D36</f>
        <v>87010792.329999998</v>
      </c>
      <c r="E35" s="19">
        <f>E36</f>
        <v>204185965.58000001</v>
      </c>
      <c r="F35" s="19">
        <f t="shared" ref="F35:N35" si="19">F36</f>
        <v>36552745</v>
      </c>
      <c r="G35" s="19">
        <f t="shared" si="19"/>
        <v>84337745</v>
      </c>
      <c r="H35" s="19">
        <f t="shared" si="19"/>
        <v>415437412</v>
      </c>
      <c r="I35" s="19">
        <f t="shared" si="19"/>
        <v>-50458047.329999998</v>
      </c>
      <c r="J35" s="19">
        <f t="shared" si="19"/>
        <v>-167633220.58000001</v>
      </c>
      <c r="K35" s="19">
        <f t="shared" si="19"/>
        <v>-2673047.3299999982</v>
      </c>
      <c r="L35" s="19">
        <f t="shared" si="19"/>
        <v>-119848220.58000001</v>
      </c>
      <c r="M35" s="19">
        <f t="shared" si="19"/>
        <v>328426619.67000002</v>
      </c>
      <c r="N35" s="19">
        <f t="shared" si="19"/>
        <v>211251446.41999999</v>
      </c>
    </row>
    <row r="36" spans="1:14" ht="31.2">
      <c r="A36" s="4" t="s">
        <v>37</v>
      </c>
      <c r="B36" s="5" t="s">
        <v>16</v>
      </c>
      <c r="C36" s="9" t="s">
        <v>36</v>
      </c>
      <c r="D36" s="55">
        <v>87010792.329999998</v>
      </c>
      <c r="E36" s="20">
        <v>204185965.58000001</v>
      </c>
      <c r="F36" s="45">
        <v>36552745</v>
      </c>
      <c r="G36" s="50">
        <v>84337745</v>
      </c>
      <c r="H36" s="43">
        <v>415437412</v>
      </c>
      <c r="I36" s="20">
        <f t="shared" si="2"/>
        <v>-50458047.329999998</v>
      </c>
      <c r="J36" s="20">
        <f t="shared" si="3"/>
        <v>-167633220.58000001</v>
      </c>
      <c r="K36" s="21">
        <f t="shared" si="4"/>
        <v>-2673047.3299999982</v>
      </c>
      <c r="L36" s="21">
        <f t="shared" si="5"/>
        <v>-119848220.58000001</v>
      </c>
      <c r="M36" s="21">
        <f t="shared" si="6"/>
        <v>328426619.67000002</v>
      </c>
      <c r="N36" s="21">
        <f t="shared" si="7"/>
        <v>211251446.41999999</v>
      </c>
    </row>
    <row r="37" spans="1:14" ht="17.25" customHeight="1">
      <c r="A37" s="6" t="s">
        <v>35</v>
      </c>
      <c r="B37" s="7" t="s">
        <v>31</v>
      </c>
      <c r="C37" s="8" t="s">
        <v>0</v>
      </c>
      <c r="D37" s="19">
        <f>SUM(D38:D42)</f>
        <v>3028471485.7300005</v>
      </c>
      <c r="E37" s="19">
        <f>SUM(E38:E42)</f>
        <v>3808987702.6400003</v>
      </c>
      <c r="F37" s="19">
        <f t="shared" ref="F37:H37" si="20">SUM(F38:F42)</f>
        <v>3525235941.7199998</v>
      </c>
      <c r="G37" s="19">
        <f t="shared" si="20"/>
        <v>3262680748</v>
      </c>
      <c r="H37" s="19">
        <f t="shared" si="20"/>
        <v>3257607148</v>
      </c>
      <c r="I37" s="19">
        <f t="shared" ref="I37:N37" si="21">SUM(I38:I42)</f>
        <v>496764455.99000007</v>
      </c>
      <c r="J37" s="19">
        <f t="shared" si="21"/>
        <v>-283751760.92000008</v>
      </c>
      <c r="K37" s="19">
        <f t="shared" si="21"/>
        <v>234209262.2700001</v>
      </c>
      <c r="L37" s="19">
        <f t="shared" si="21"/>
        <v>-546306954.63999999</v>
      </c>
      <c r="M37" s="19">
        <f t="shared" si="21"/>
        <v>229135662.2700001</v>
      </c>
      <c r="N37" s="19">
        <f t="shared" si="21"/>
        <v>-551380554.63999999</v>
      </c>
    </row>
    <row r="38" spans="1:14" ht="17.25" customHeight="1">
      <c r="A38" s="4" t="s">
        <v>34</v>
      </c>
      <c r="B38" s="5" t="s">
        <v>31</v>
      </c>
      <c r="C38" s="9" t="s">
        <v>4</v>
      </c>
      <c r="D38" s="35">
        <v>1038450219.15</v>
      </c>
      <c r="E38" s="20">
        <v>1113080113.4000001</v>
      </c>
      <c r="F38" s="45">
        <v>1169511775.8</v>
      </c>
      <c r="G38" s="46">
        <v>1049751100</v>
      </c>
      <c r="H38" s="44">
        <v>1049751100</v>
      </c>
      <c r="I38" s="20">
        <f t="shared" si="2"/>
        <v>131061556.64999998</v>
      </c>
      <c r="J38" s="20">
        <f t="shared" si="3"/>
        <v>56431662.399999857</v>
      </c>
      <c r="K38" s="21">
        <f t="shared" si="4"/>
        <v>11300880.850000024</v>
      </c>
      <c r="L38" s="21">
        <f t="shared" si="5"/>
        <v>-63329013.400000095</v>
      </c>
      <c r="M38" s="21">
        <f t="shared" si="6"/>
        <v>11300880.850000024</v>
      </c>
      <c r="N38" s="21">
        <f t="shared" si="7"/>
        <v>-63329013.400000095</v>
      </c>
    </row>
    <row r="39" spans="1:14" ht="17.25" customHeight="1">
      <c r="A39" s="4" t="s">
        <v>33</v>
      </c>
      <c r="B39" s="5" t="s">
        <v>31</v>
      </c>
      <c r="C39" s="9" t="s">
        <v>8</v>
      </c>
      <c r="D39" s="20">
        <v>1608589216.8299999</v>
      </c>
      <c r="E39" s="20">
        <v>2236284029.3499999</v>
      </c>
      <c r="F39" s="45">
        <v>1863661803.5</v>
      </c>
      <c r="G39" s="46">
        <v>1821573048</v>
      </c>
      <c r="H39" s="44">
        <v>1816499448</v>
      </c>
      <c r="I39" s="20">
        <f t="shared" si="2"/>
        <v>255072586.67000008</v>
      </c>
      <c r="J39" s="20">
        <f t="shared" si="3"/>
        <v>-372622225.8499999</v>
      </c>
      <c r="K39" s="21">
        <f t="shared" si="4"/>
        <v>212983831.17000008</v>
      </c>
      <c r="L39" s="21">
        <f t="shared" si="5"/>
        <v>-414710981.3499999</v>
      </c>
      <c r="M39" s="21">
        <f t="shared" si="6"/>
        <v>207910231.17000008</v>
      </c>
      <c r="N39" s="21">
        <f t="shared" si="7"/>
        <v>-419784581.3499999</v>
      </c>
    </row>
    <row r="40" spans="1:14" ht="31.2">
      <c r="A40" s="4" t="s">
        <v>67</v>
      </c>
      <c r="B40" s="5" t="s">
        <v>31</v>
      </c>
      <c r="C40" s="9">
        <v>3</v>
      </c>
      <c r="D40" s="56">
        <v>178389821.69</v>
      </c>
      <c r="E40" s="20">
        <v>217041769.53</v>
      </c>
      <c r="F40" s="45">
        <v>255795280</v>
      </c>
      <c r="G40" s="46">
        <v>241017200</v>
      </c>
      <c r="H40" s="44">
        <v>241017200</v>
      </c>
      <c r="I40" s="20">
        <f t="shared" si="2"/>
        <v>77405458.310000002</v>
      </c>
      <c r="J40" s="20">
        <f t="shared" si="3"/>
        <v>38753510.469999999</v>
      </c>
      <c r="K40" s="21">
        <f t="shared" si="4"/>
        <v>62627378.310000002</v>
      </c>
      <c r="L40" s="21">
        <f t="shared" si="5"/>
        <v>23975430.469999999</v>
      </c>
      <c r="M40" s="21">
        <f t="shared" si="6"/>
        <v>62627378.310000002</v>
      </c>
      <c r="N40" s="21">
        <f t="shared" si="7"/>
        <v>23975430.469999999</v>
      </c>
    </row>
    <row r="41" spans="1:14" ht="17.25" customHeight="1">
      <c r="A41" s="4" t="s">
        <v>74</v>
      </c>
      <c r="B41" s="5" t="s">
        <v>31</v>
      </c>
      <c r="C41" s="9" t="s">
        <v>31</v>
      </c>
      <c r="D41" s="36">
        <v>2329068.5499999998</v>
      </c>
      <c r="E41" s="20">
        <v>6900822.1200000001</v>
      </c>
      <c r="F41" s="45">
        <v>56302234.719999999</v>
      </c>
      <c r="G41" s="46">
        <v>6510000</v>
      </c>
      <c r="H41" s="44">
        <v>6510000</v>
      </c>
      <c r="I41" s="20">
        <f t="shared" si="2"/>
        <v>53973166.170000002</v>
      </c>
      <c r="J41" s="20">
        <f t="shared" si="3"/>
        <v>49401412.600000001</v>
      </c>
      <c r="K41" s="21">
        <f t="shared" si="4"/>
        <v>4180931.45</v>
      </c>
      <c r="L41" s="21">
        <f t="shared" si="5"/>
        <v>-390822.12000000011</v>
      </c>
      <c r="M41" s="21">
        <f t="shared" si="6"/>
        <v>4180931.45</v>
      </c>
      <c r="N41" s="21">
        <f t="shared" si="7"/>
        <v>-390822.12000000011</v>
      </c>
    </row>
    <row r="42" spans="1:14" ht="31.2">
      <c r="A42" s="4" t="s">
        <v>32</v>
      </c>
      <c r="B42" s="5" t="s">
        <v>31</v>
      </c>
      <c r="C42" s="9" t="s">
        <v>24</v>
      </c>
      <c r="D42" s="20">
        <v>200713159.50999999</v>
      </c>
      <c r="E42" s="20">
        <v>235680968.24000001</v>
      </c>
      <c r="F42" s="45">
        <v>179964847.69999999</v>
      </c>
      <c r="G42" s="50">
        <v>143829400</v>
      </c>
      <c r="H42" s="43">
        <v>143829400</v>
      </c>
      <c r="I42" s="20">
        <f t="shared" si="2"/>
        <v>-20748311.810000002</v>
      </c>
      <c r="J42" s="20">
        <f t="shared" si="3"/>
        <v>-55716120.540000021</v>
      </c>
      <c r="K42" s="21">
        <f t="shared" si="4"/>
        <v>-56883759.50999999</v>
      </c>
      <c r="L42" s="21">
        <f t="shared" si="5"/>
        <v>-91851568.24000001</v>
      </c>
      <c r="M42" s="21">
        <f t="shared" si="6"/>
        <v>-56883759.50999999</v>
      </c>
      <c r="N42" s="21">
        <f t="shared" si="7"/>
        <v>-91851568.24000001</v>
      </c>
    </row>
    <row r="43" spans="1:14" ht="31.2">
      <c r="A43" s="6" t="s">
        <v>30</v>
      </c>
      <c r="B43" s="7" t="s">
        <v>27</v>
      </c>
      <c r="C43" s="8" t="s">
        <v>0</v>
      </c>
      <c r="D43" s="19">
        <f>SUM(D44:D45)</f>
        <v>229569693.38</v>
      </c>
      <c r="E43" s="19">
        <f>SUM(E44:E45)</f>
        <v>251848772.75</v>
      </c>
      <c r="F43" s="19">
        <f>SUM(F44:F45)</f>
        <v>264700433</v>
      </c>
      <c r="G43" s="19">
        <f t="shared" ref="G43:H43" si="22">SUM(G44:G45)</f>
        <v>172157999</v>
      </c>
      <c r="H43" s="19">
        <f t="shared" si="22"/>
        <v>168709938</v>
      </c>
      <c r="I43" s="19">
        <f t="shared" ref="I43:N43" si="23">SUM(I44:I45)</f>
        <v>35130739.620000005</v>
      </c>
      <c r="J43" s="19">
        <f t="shared" si="23"/>
        <v>12851660.25</v>
      </c>
      <c r="K43" s="19">
        <f t="shared" si="23"/>
        <v>-57411694.379999995</v>
      </c>
      <c r="L43" s="19">
        <f t="shared" si="23"/>
        <v>-79690773.75</v>
      </c>
      <c r="M43" s="19">
        <f t="shared" si="23"/>
        <v>-60859755.379999995</v>
      </c>
      <c r="N43" s="19">
        <f t="shared" si="23"/>
        <v>-83138834.75</v>
      </c>
    </row>
    <row r="44" spans="1:14">
      <c r="A44" s="4" t="s">
        <v>29</v>
      </c>
      <c r="B44" s="5" t="s">
        <v>27</v>
      </c>
      <c r="C44" s="9" t="s">
        <v>4</v>
      </c>
      <c r="D44" s="20">
        <v>228150793.38</v>
      </c>
      <c r="E44" s="20">
        <v>250401072.75</v>
      </c>
      <c r="F44" s="45">
        <v>263225133</v>
      </c>
      <c r="G44" s="46">
        <v>170612399</v>
      </c>
      <c r="H44" s="44">
        <v>167128738</v>
      </c>
      <c r="I44" s="20">
        <f t="shared" si="2"/>
        <v>35074339.620000005</v>
      </c>
      <c r="J44" s="20">
        <f t="shared" si="3"/>
        <v>12824060.25</v>
      </c>
      <c r="K44" s="21">
        <f t="shared" si="4"/>
        <v>-57538394.379999995</v>
      </c>
      <c r="L44" s="21">
        <f t="shared" si="5"/>
        <v>-79788673.75</v>
      </c>
      <c r="M44" s="21">
        <f t="shared" si="6"/>
        <v>-61022055.379999995</v>
      </c>
      <c r="N44" s="21">
        <f t="shared" si="7"/>
        <v>-83272334.75</v>
      </c>
    </row>
    <row r="45" spans="1:14" ht="33" customHeight="1">
      <c r="A45" s="4" t="s">
        <v>28</v>
      </c>
      <c r="B45" s="5" t="s">
        <v>27</v>
      </c>
      <c r="C45" s="9" t="s">
        <v>19</v>
      </c>
      <c r="D45" s="37">
        <v>1418900</v>
      </c>
      <c r="E45" s="20">
        <v>1447700</v>
      </c>
      <c r="F45" s="45">
        <v>1475300</v>
      </c>
      <c r="G45" s="50">
        <v>1545600</v>
      </c>
      <c r="H45" s="43">
        <v>1581200</v>
      </c>
      <c r="I45" s="20">
        <f t="shared" si="2"/>
        <v>56400</v>
      </c>
      <c r="J45" s="20">
        <f t="shared" si="3"/>
        <v>27600</v>
      </c>
      <c r="K45" s="21">
        <f t="shared" si="4"/>
        <v>126700</v>
      </c>
      <c r="L45" s="21">
        <f t="shared" si="5"/>
        <v>97900</v>
      </c>
      <c r="M45" s="21">
        <f t="shared" si="6"/>
        <v>162300</v>
      </c>
      <c r="N45" s="21">
        <f t="shared" si="7"/>
        <v>133500</v>
      </c>
    </row>
    <row r="46" spans="1:14">
      <c r="A46" s="6" t="s">
        <v>26</v>
      </c>
      <c r="B46" s="7" t="s">
        <v>24</v>
      </c>
      <c r="C46" s="8" t="s">
        <v>0</v>
      </c>
      <c r="D46" s="19">
        <f>SUM(D47:D47)</f>
        <v>2111429.46</v>
      </c>
      <c r="E46" s="19">
        <f>SUM(E47:E47)</f>
        <v>1688893.93</v>
      </c>
      <c r="F46" s="19">
        <f t="shared" ref="F46:H46" si="24">F47</f>
        <v>2236100</v>
      </c>
      <c r="G46" s="19">
        <f t="shared" si="24"/>
        <v>2236100</v>
      </c>
      <c r="H46" s="19">
        <f t="shared" si="24"/>
        <v>2236100</v>
      </c>
      <c r="I46" s="19">
        <f t="shared" ref="I46:N46" si="25">I47</f>
        <v>124670.54000000004</v>
      </c>
      <c r="J46" s="19">
        <f t="shared" si="25"/>
        <v>547206.07000000007</v>
      </c>
      <c r="K46" s="19">
        <f t="shared" si="25"/>
        <v>124670.54000000004</v>
      </c>
      <c r="L46" s="19">
        <f t="shared" si="25"/>
        <v>547206.07000000007</v>
      </c>
      <c r="M46" s="19">
        <f t="shared" si="25"/>
        <v>124670.54000000004</v>
      </c>
      <c r="N46" s="19">
        <f t="shared" si="25"/>
        <v>547206.07000000007</v>
      </c>
    </row>
    <row r="47" spans="1:14" ht="31.2">
      <c r="A47" s="4" t="s">
        <v>25</v>
      </c>
      <c r="B47" s="5" t="s">
        <v>24</v>
      </c>
      <c r="C47" s="9" t="s">
        <v>24</v>
      </c>
      <c r="D47" s="57">
        <v>2111429.46</v>
      </c>
      <c r="E47" s="20">
        <v>1688893.93</v>
      </c>
      <c r="F47" s="45">
        <v>2236100</v>
      </c>
      <c r="G47" s="50">
        <v>2236100</v>
      </c>
      <c r="H47" s="43">
        <v>2236100</v>
      </c>
      <c r="I47" s="20">
        <f t="shared" si="2"/>
        <v>124670.54000000004</v>
      </c>
      <c r="J47" s="20">
        <f t="shared" si="3"/>
        <v>547206.07000000007</v>
      </c>
      <c r="K47" s="21">
        <f t="shared" si="4"/>
        <v>124670.54000000004</v>
      </c>
      <c r="L47" s="21">
        <f t="shared" si="5"/>
        <v>547206.07000000007</v>
      </c>
      <c r="M47" s="21">
        <f t="shared" si="6"/>
        <v>124670.54000000004</v>
      </c>
      <c r="N47" s="21">
        <f t="shared" si="7"/>
        <v>547206.07000000007</v>
      </c>
    </row>
    <row r="48" spans="1:14">
      <c r="A48" s="6" t="s">
        <v>23</v>
      </c>
      <c r="B48" s="7" t="s">
        <v>17</v>
      </c>
      <c r="C48" s="8" t="s">
        <v>0</v>
      </c>
      <c r="D48" s="19">
        <f>SUM(D49:D52)</f>
        <v>197024160.38</v>
      </c>
      <c r="E48" s="19">
        <f>SUM(E49:E52)</f>
        <v>423224865.46000004</v>
      </c>
      <c r="F48" s="19">
        <f t="shared" ref="F48:H48" si="26">SUM(F49:F52)</f>
        <v>162224189</v>
      </c>
      <c r="G48" s="19">
        <f t="shared" si="26"/>
        <v>134634215</v>
      </c>
      <c r="H48" s="19">
        <f t="shared" si="26"/>
        <v>131956210</v>
      </c>
      <c r="I48" s="19">
        <f t="shared" ref="I48:N48" si="27">SUM(I49:I52)</f>
        <v>-34799971.379999995</v>
      </c>
      <c r="J48" s="19">
        <f t="shared" si="27"/>
        <v>-261000676.46000004</v>
      </c>
      <c r="K48" s="19">
        <f t="shared" si="27"/>
        <v>-62389945.379999995</v>
      </c>
      <c r="L48" s="19">
        <f t="shared" si="27"/>
        <v>-288590650.46000004</v>
      </c>
      <c r="M48" s="19">
        <f t="shared" si="27"/>
        <v>-65067950.379999995</v>
      </c>
      <c r="N48" s="19">
        <f t="shared" si="27"/>
        <v>-291268655.46000004</v>
      </c>
    </row>
    <row r="49" spans="1:14">
      <c r="A49" s="4" t="s">
        <v>22</v>
      </c>
      <c r="B49" s="5" t="s">
        <v>17</v>
      </c>
      <c r="C49" s="9" t="s">
        <v>4</v>
      </c>
      <c r="D49" s="38">
        <v>7675421</v>
      </c>
      <c r="E49" s="20">
        <v>7337197</v>
      </c>
      <c r="F49" s="45">
        <v>3700000</v>
      </c>
      <c r="G49" s="21">
        <v>0</v>
      </c>
      <c r="H49" s="21">
        <v>0</v>
      </c>
      <c r="I49" s="20">
        <f t="shared" si="2"/>
        <v>-3975421</v>
      </c>
      <c r="J49" s="20">
        <f t="shared" si="3"/>
        <v>-3637197</v>
      </c>
      <c r="K49" s="21">
        <f t="shared" si="4"/>
        <v>-7675421</v>
      </c>
      <c r="L49" s="21">
        <f t="shared" si="5"/>
        <v>-7337197</v>
      </c>
      <c r="M49" s="21">
        <f t="shared" si="6"/>
        <v>-7675421</v>
      </c>
      <c r="N49" s="21">
        <f t="shared" si="7"/>
        <v>-7337197</v>
      </c>
    </row>
    <row r="50" spans="1:14" ht="31.2">
      <c r="A50" s="4" t="s">
        <v>21</v>
      </c>
      <c r="B50" s="5" t="s">
        <v>17</v>
      </c>
      <c r="C50" s="9" t="s">
        <v>1</v>
      </c>
      <c r="D50" s="20">
        <v>102349754</v>
      </c>
      <c r="E50" s="20">
        <v>309211666.97000003</v>
      </c>
      <c r="F50" s="45">
        <v>35729278</v>
      </c>
      <c r="G50" s="46">
        <v>11892778</v>
      </c>
      <c r="H50" s="44">
        <v>9648878</v>
      </c>
      <c r="I50" s="20">
        <f t="shared" si="2"/>
        <v>-66620476</v>
      </c>
      <c r="J50" s="20">
        <f t="shared" si="3"/>
        <v>-273482388.97000003</v>
      </c>
      <c r="K50" s="21">
        <f t="shared" si="4"/>
        <v>-90456976</v>
      </c>
      <c r="L50" s="21">
        <f t="shared" si="5"/>
        <v>-297318888.97000003</v>
      </c>
      <c r="M50" s="21">
        <f t="shared" si="6"/>
        <v>-92700876</v>
      </c>
      <c r="N50" s="21">
        <f t="shared" si="7"/>
        <v>-299562788.97000003</v>
      </c>
    </row>
    <row r="51" spans="1:14">
      <c r="A51" s="4" t="s">
        <v>20</v>
      </c>
      <c r="B51" s="5" t="s">
        <v>17</v>
      </c>
      <c r="C51" s="9" t="s">
        <v>19</v>
      </c>
      <c r="D51" s="39">
        <v>86998985.379999995</v>
      </c>
      <c r="E51" s="20">
        <v>106676001.48999999</v>
      </c>
      <c r="F51" s="45">
        <v>122794911</v>
      </c>
      <c r="G51" s="50">
        <v>122741437</v>
      </c>
      <c r="H51" s="43">
        <v>122307332</v>
      </c>
      <c r="I51" s="20">
        <f t="shared" si="2"/>
        <v>35795925.620000005</v>
      </c>
      <c r="J51" s="20">
        <f t="shared" si="3"/>
        <v>16118909.510000005</v>
      </c>
      <c r="K51" s="21">
        <f t="shared" si="4"/>
        <v>35742451.620000005</v>
      </c>
      <c r="L51" s="21">
        <f t="shared" si="5"/>
        <v>16065435.510000005</v>
      </c>
      <c r="M51" s="21">
        <f t="shared" si="6"/>
        <v>35308346.620000005</v>
      </c>
      <c r="N51" s="21">
        <f t="shared" si="7"/>
        <v>15631330.510000005</v>
      </c>
    </row>
    <row r="52" spans="1:14" ht="31.2">
      <c r="A52" s="4" t="s">
        <v>18</v>
      </c>
      <c r="B52" s="5" t="s">
        <v>17</v>
      </c>
      <c r="C52" s="9" t="s">
        <v>16</v>
      </c>
      <c r="D52" s="20">
        <v>0</v>
      </c>
      <c r="E52" s="20">
        <v>0</v>
      </c>
      <c r="F52" s="20">
        <v>0</v>
      </c>
      <c r="G52" s="21">
        <v>0</v>
      </c>
      <c r="H52" s="21">
        <v>0</v>
      </c>
      <c r="I52" s="20">
        <f t="shared" si="2"/>
        <v>0</v>
      </c>
      <c r="J52" s="20">
        <f t="shared" si="3"/>
        <v>0</v>
      </c>
      <c r="K52" s="21">
        <f t="shared" si="4"/>
        <v>0</v>
      </c>
      <c r="L52" s="21">
        <f t="shared" si="5"/>
        <v>0</v>
      </c>
      <c r="M52" s="21">
        <f t="shared" si="6"/>
        <v>0</v>
      </c>
      <c r="N52" s="21">
        <f t="shared" si="7"/>
        <v>0</v>
      </c>
    </row>
    <row r="53" spans="1:14" ht="31.2">
      <c r="A53" s="6" t="s">
        <v>15</v>
      </c>
      <c r="B53" s="7" t="s">
        <v>12</v>
      </c>
      <c r="C53" s="8" t="s">
        <v>0</v>
      </c>
      <c r="D53" s="19">
        <f t="shared" ref="D53:I53" si="28">SUM(D54:D57)</f>
        <v>348610415.75</v>
      </c>
      <c r="E53" s="19">
        <f t="shared" si="28"/>
        <v>445941989.70999998</v>
      </c>
      <c r="F53" s="19">
        <f t="shared" si="28"/>
        <v>341961648</v>
      </c>
      <c r="G53" s="19">
        <f t="shared" si="28"/>
        <v>294615638</v>
      </c>
      <c r="H53" s="19">
        <f t="shared" si="28"/>
        <v>294315638</v>
      </c>
      <c r="I53" s="19">
        <f t="shared" si="28"/>
        <v>-6648767.7500000149</v>
      </c>
      <c r="J53" s="19">
        <f t="shared" ref="J53" si="29">SUM(J54:J57)</f>
        <v>-103980341.70999998</v>
      </c>
      <c r="K53" s="19">
        <f t="shared" ref="K53" si="30">SUM(K54:K57)</f>
        <v>-53994777.750000015</v>
      </c>
      <c r="L53" s="19">
        <f t="shared" ref="L53" si="31">SUM(L54:L57)</f>
        <v>-151326351.70999998</v>
      </c>
      <c r="M53" s="19">
        <f t="shared" ref="M53" si="32">SUM(M54:M57)</f>
        <v>-54294777.750000015</v>
      </c>
      <c r="N53" s="19">
        <f t="shared" ref="N53" si="33">SUM(N54:N57)</f>
        <v>-151626351.70999998</v>
      </c>
    </row>
    <row r="54" spans="1:14">
      <c r="A54" s="4" t="s">
        <v>14</v>
      </c>
      <c r="B54" s="5" t="s">
        <v>12</v>
      </c>
      <c r="C54" s="9" t="s">
        <v>4</v>
      </c>
      <c r="D54" s="58">
        <v>211182523.11000001</v>
      </c>
      <c r="E54" s="20">
        <v>254316116.88999999</v>
      </c>
      <c r="F54" s="45">
        <v>258679758</v>
      </c>
      <c r="G54" s="46">
        <v>217447948</v>
      </c>
      <c r="H54" s="44">
        <v>217447948</v>
      </c>
      <c r="I54" s="20">
        <f t="shared" si="2"/>
        <v>47497234.889999986</v>
      </c>
      <c r="J54" s="20">
        <f t="shared" si="3"/>
        <v>4363641.1100000143</v>
      </c>
      <c r="K54" s="21">
        <f t="shared" si="4"/>
        <v>6265424.8899999857</v>
      </c>
      <c r="L54" s="21">
        <f t="shared" si="5"/>
        <v>-36868168.889999986</v>
      </c>
      <c r="M54" s="21">
        <f t="shared" si="6"/>
        <v>6265424.8899999857</v>
      </c>
      <c r="N54" s="21">
        <f t="shared" si="7"/>
        <v>-36868168.889999986</v>
      </c>
    </row>
    <row r="55" spans="1:14">
      <c r="A55" s="4" t="s">
        <v>13</v>
      </c>
      <c r="B55" s="5" t="s">
        <v>12</v>
      </c>
      <c r="C55" s="9" t="s">
        <v>8</v>
      </c>
      <c r="D55" s="40">
        <v>69471344.299999997</v>
      </c>
      <c r="E55" s="20">
        <v>115068520.19</v>
      </c>
      <c r="F55" s="45">
        <v>1970000</v>
      </c>
      <c r="G55" s="46">
        <v>300000</v>
      </c>
      <c r="H55" s="44">
        <v>0</v>
      </c>
      <c r="I55" s="20">
        <f t="shared" si="2"/>
        <v>-67501344.299999997</v>
      </c>
      <c r="J55" s="20">
        <f t="shared" si="3"/>
        <v>-113098520.19</v>
      </c>
      <c r="K55" s="21">
        <f t="shared" si="4"/>
        <v>-69171344.299999997</v>
      </c>
      <c r="L55" s="21">
        <f t="shared" si="5"/>
        <v>-114768520.19</v>
      </c>
      <c r="M55" s="21">
        <f t="shared" si="6"/>
        <v>-69471344.299999997</v>
      </c>
      <c r="N55" s="21">
        <f t="shared" si="7"/>
        <v>-115068520.19</v>
      </c>
    </row>
    <row r="56" spans="1:14">
      <c r="A56" s="4" t="s">
        <v>70</v>
      </c>
      <c r="B56" s="5" t="s">
        <v>12</v>
      </c>
      <c r="C56" s="9" t="s">
        <v>1</v>
      </c>
      <c r="D56" s="59">
        <v>67956548.340000004</v>
      </c>
      <c r="E56" s="20">
        <v>76557352.629999995</v>
      </c>
      <c r="F56" s="45">
        <v>81311890</v>
      </c>
      <c r="G56" s="50">
        <v>76867690</v>
      </c>
      <c r="H56" s="43">
        <v>76867690</v>
      </c>
      <c r="I56" s="20">
        <f t="shared" si="2"/>
        <v>13355341.659999996</v>
      </c>
      <c r="J56" s="20">
        <f t="shared" si="3"/>
        <v>4754537.3700000048</v>
      </c>
      <c r="K56" s="21">
        <f t="shared" si="4"/>
        <v>8911141.6599999964</v>
      </c>
      <c r="L56" s="21">
        <f t="shared" si="5"/>
        <v>310337.37000000477</v>
      </c>
      <c r="M56" s="21">
        <f t="shared" si="6"/>
        <v>8911141.6599999964</v>
      </c>
      <c r="N56" s="21">
        <f t="shared" si="7"/>
        <v>310337.37000000477</v>
      </c>
    </row>
    <row r="57" spans="1:14" ht="46.8">
      <c r="A57" s="4" t="s">
        <v>71</v>
      </c>
      <c r="B57" s="5" t="s">
        <v>12</v>
      </c>
      <c r="C57" s="9" t="s">
        <v>36</v>
      </c>
      <c r="D57" s="20"/>
      <c r="E57" s="20">
        <v>0</v>
      </c>
      <c r="F57" s="21">
        <v>0</v>
      </c>
      <c r="G57" s="21">
        <v>0</v>
      </c>
      <c r="H57" s="21">
        <v>0</v>
      </c>
      <c r="I57" s="20">
        <f t="shared" si="2"/>
        <v>0</v>
      </c>
      <c r="J57" s="20">
        <f t="shared" si="3"/>
        <v>0</v>
      </c>
      <c r="K57" s="21">
        <f t="shared" si="4"/>
        <v>0</v>
      </c>
      <c r="L57" s="21">
        <f t="shared" si="5"/>
        <v>0</v>
      </c>
      <c r="M57" s="21">
        <f t="shared" si="6"/>
        <v>0</v>
      </c>
      <c r="N57" s="21">
        <f t="shared" si="7"/>
        <v>0</v>
      </c>
    </row>
    <row r="58" spans="1:14" ht="31.2">
      <c r="A58" s="6" t="s">
        <v>11</v>
      </c>
      <c r="B58" s="7" t="s">
        <v>9</v>
      </c>
      <c r="C58" s="8" t="s">
        <v>0</v>
      </c>
      <c r="D58" s="19">
        <f>SUM(D59:D60)</f>
        <v>18388400</v>
      </c>
      <c r="E58" s="19">
        <f t="shared" ref="E58:N58" si="34">SUM(E59:E60)</f>
        <v>18545600</v>
      </c>
      <c r="F58" s="19">
        <f t="shared" si="34"/>
        <v>17998000</v>
      </c>
      <c r="G58" s="19">
        <f t="shared" si="34"/>
        <v>0</v>
      </c>
      <c r="H58" s="19">
        <f t="shared" si="34"/>
        <v>0</v>
      </c>
      <c r="I58" s="19">
        <f t="shared" si="34"/>
        <v>-390400</v>
      </c>
      <c r="J58" s="19">
        <f t="shared" si="34"/>
        <v>-547600</v>
      </c>
      <c r="K58" s="19">
        <f t="shared" si="34"/>
        <v>-18388400</v>
      </c>
      <c r="L58" s="19">
        <f t="shared" si="34"/>
        <v>-18545600</v>
      </c>
      <c r="M58" s="19">
        <f t="shared" si="34"/>
        <v>-18388400</v>
      </c>
      <c r="N58" s="19">
        <f t="shared" si="34"/>
        <v>-18545600</v>
      </c>
    </row>
    <row r="59" spans="1:14" ht="25.2" customHeight="1">
      <c r="A59" s="4" t="s">
        <v>79</v>
      </c>
      <c r="B59" s="11">
        <v>12</v>
      </c>
      <c r="C59" s="9">
        <v>1</v>
      </c>
      <c r="D59" s="60">
        <v>14995400</v>
      </c>
      <c r="E59" s="20">
        <v>15152600</v>
      </c>
      <c r="F59" s="45">
        <v>14605000</v>
      </c>
      <c r="G59" s="20">
        <v>0</v>
      </c>
      <c r="H59" s="20">
        <v>0</v>
      </c>
      <c r="I59" s="20">
        <f t="shared" ref="I59" si="35">F59-D59</f>
        <v>-390400</v>
      </c>
      <c r="J59" s="20">
        <f t="shared" ref="J59" si="36">F59-E59</f>
        <v>-547600</v>
      </c>
      <c r="K59" s="20">
        <f t="shared" ref="K59" si="37">G59-D59</f>
        <v>-14995400</v>
      </c>
      <c r="L59" s="20">
        <f t="shared" ref="L59" si="38">G59-E59</f>
        <v>-15152600</v>
      </c>
      <c r="M59" s="20">
        <f t="shared" ref="M59" si="39">H59-D59</f>
        <v>-14995400</v>
      </c>
      <c r="N59" s="20">
        <f t="shared" ref="N59" si="40">H59-E59</f>
        <v>-15152600</v>
      </c>
    </row>
    <row r="60" spans="1:14" ht="31.2">
      <c r="A60" s="4" t="s">
        <v>10</v>
      </c>
      <c r="B60" s="5" t="s">
        <v>9</v>
      </c>
      <c r="C60" s="9" t="s">
        <v>8</v>
      </c>
      <c r="D60" s="41">
        <v>3393000</v>
      </c>
      <c r="E60" s="20">
        <v>3393000</v>
      </c>
      <c r="F60" s="45">
        <v>3393000</v>
      </c>
      <c r="G60" s="21">
        <v>0</v>
      </c>
      <c r="H60" s="21">
        <v>0</v>
      </c>
      <c r="I60" s="20">
        <f t="shared" si="2"/>
        <v>0</v>
      </c>
      <c r="J60" s="20">
        <f t="shared" si="3"/>
        <v>0</v>
      </c>
      <c r="K60" s="21">
        <f t="shared" si="4"/>
        <v>-3393000</v>
      </c>
      <c r="L60" s="21">
        <f t="shared" si="5"/>
        <v>-3393000</v>
      </c>
      <c r="M60" s="21">
        <f t="shared" si="6"/>
        <v>-3393000</v>
      </c>
      <c r="N60" s="21">
        <f t="shared" si="7"/>
        <v>-3393000</v>
      </c>
    </row>
    <row r="61" spans="1:14" ht="46.8">
      <c r="A61" s="6" t="s">
        <v>77</v>
      </c>
      <c r="B61" s="7" t="s">
        <v>7</v>
      </c>
      <c r="C61" s="8" t="s">
        <v>0</v>
      </c>
      <c r="D61" s="19">
        <f>D62</f>
        <v>249152</v>
      </c>
      <c r="E61" s="19">
        <f>E62</f>
        <v>200400</v>
      </c>
      <c r="F61" s="19">
        <f t="shared" ref="F61:N61" si="41">F62</f>
        <v>1100000</v>
      </c>
      <c r="G61" s="19">
        <f t="shared" si="41"/>
        <v>2400000</v>
      </c>
      <c r="H61" s="19">
        <f t="shared" si="41"/>
        <v>2400000</v>
      </c>
      <c r="I61" s="19">
        <f t="shared" si="41"/>
        <v>850848</v>
      </c>
      <c r="J61" s="19">
        <f t="shared" si="41"/>
        <v>899600</v>
      </c>
      <c r="K61" s="19">
        <f t="shared" si="41"/>
        <v>2150848</v>
      </c>
      <c r="L61" s="19">
        <f t="shared" si="41"/>
        <v>2199600</v>
      </c>
      <c r="M61" s="19">
        <f t="shared" si="41"/>
        <v>2150848</v>
      </c>
      <c r="N61" s="19">
        <f t="shared" si="41"/>
        <v>2199600</v>
      </c>
    </row>
    <row r="62" spans="1:14" ht="62.4">
      <c r="A62" s="4" t="s">
        <v>75</v>
      </c>
      <c r="B62" s="5" t="s">
        <v>7</v>
      </c>
      <c r="C62" s="9" t="s">
        <v>4</v>
      </c>
      <c r="D62" s="61">
        <v>249152</v>
      </c>
      <c r="E62" s="20">
        <v>200400</v>
      </c>
      <c r="F62" s="45">
        <v>1100000</v>
      </c>
      <c r="G62" s="50">
        <v>2400000</v>
      </c>
      <c r="H62" s="43">
        <v>2400000</v>
      </c>
      <c r="I62" s="20">
        <f t="shared" si="2"/>
        <v>850848</v>
      </c>
      <c r="J62" s="20">
        <f t="shared" si="3"/>
        <v>899600</v>
      </c>
      <c r="K62" s="21">
        <f t="shared" si="4"/>
        <v>2150848</v>
      </c>
      <c r="L62" s="21">
        <f t="shared" si="5"/>
        <v>2199600</v>
      </c>
      <c r="M62" s="21">
        <f t="shared" si="6"/>
        <v>2150848</v>
      </c>
      <c r="N62" s="21">
        <f t="shared" si="7"/>
        <v>2199600</v>
      </c>
    </row>
    <row r="63" spans="1:14" ht="78">
      <c r="A63" s="6" t="s">
        <v>6</v>
      </c>
      <c r="B63" s="7" t="s">
        <v>2</v>
      </c>
      <c r="C63" s="8" t="s">
        <v>0</v>
      </c>
      <c r="D63" s="19">
        <f>SUM(D64:D65)</f>
        <v>452081548.85000002</v>
      </c>
      <c r="E63" s="19">
        <f>SUM(E64:E65)</f>
        <v>465159400.89999998</v>
      </c>
      <c r="F63" s="19">
        <f t="shared" ref="F63:H63" si="42">SUM(F64:F65)</f>
        <v>496880728</v>
      </c>
      <c r="G63" s="19">
        <f t="shared" si="42"/>
        <v>432052468</v>
      </c>
      <c r="H63" s="19">
        <f t="shared" si="42"/>
        <v>429480566</v>
      </c>
      <c r="I63" s="19">
        <f t="shared" ref="I63:N63" si="43">SUM(I64:I65)</f>
        <v>44799179.150000006</v>
      </c>
      <c r="J63" s="19">
        <f t="shared" si="43"/>
        <v>31721327.100000024</v>
      </c>
      <c r="K63" s="19">
        <f t="shared" si="43"/>
        <v>-20029080.849999994</v>
      </c>
      <c r="L63" s="19">
        <f t="shared" si="43"/>
        <v>-33106932.899999976</v>
      </c>
      <c r="M63" s="19">
        <f t="shared" si="43"/>
        <v>-22600982.849999994</v>
      </c>
      <c r="N63" s="19">
        <f t="shared" si="43"/>
        <v>-35678834.899999976</v>
      </c>
    </row>
    <row r="64" spans="1:14" ht="93.6">
      <c r="A64" s="4" t="s">
        <v>5</v>
      </c>
      <c r="B64" s="5" t="s">
        <v>2</v>
      </c>
      <c r="C64" s="9" t="s">
        <v>4</v>
      </c>
      <c r="D64" s="62">
        <v>192572807</v>
      </c>
      <c r="E64" s="20">
        <v>176483362</v>
      </c>
      <c r="F64" s="45">
        <v>177328898</v>
      </c>
      <c r="G64" s="46">
        <v>176989738</v>
      </c>
      <c r="H64" s="44">
        <v>178006898</v>
      </c>
      <c r="I64" s="20">
        <f t="shared" si="2"/>
        <v>-15243909</v>
      </c>
      <c r="J64" s="20">
        <f t="shared" si="3"/>
        <v>845536</v>
      </c>
      <c r="K64" s="21">
        <f t="shared" si="4"/>
        <v>-15583069</v>
      </c>
      <c r="L64" s="21">
        <f t="shared" si="5"/>
        <v>506376</v>
      </c>
      <c r="M64" s="21">
        <f t="shared" si="6"/>
        <v>-14565909</v>
      </c>
      <c r="N64" s="21">
        <f t="shared" si="7"/>
        <v>1523536</v>
      </c>
    </row>
    <row r="65" spans="1:14" ht="46.8">
      <c r="A65" s="4" t="s">
        <v>3</v>
      </c>
      <c r="B65" s="5" t="s">
        <v>2</v>
      </c>
      <c r="C65" s="9" t="s">
        <v>1</v>
      </c>
      <c r="D65" s="20">
        <v>259508741.84999999</v>
      </c>
      <c r="E65" s="20">
        <v>288676038.89999998</v>
      </c>
      <c r="F65" s="45">
        <v>319551830</v>
      </c>
      <c r="G65" s="50">
        <v>255062730</v>
      </c>
      <c r="H65" s="43">
        <v>251473668</v>
      </c>
      <c r="I65" s="20">
        <f>F65-D65</f>
        <v>60043088.150000006</v>
      </c>
      <c r="J65" s="20">
        <f t="shared" si="3"/>
        <v>30875791.100000024</v>
      </c>
      <c r="K65" s="21">
        <f t="shared" si="4"/>
        <v>-4446011.849999994</v>
      </c>
      <c r="L65" s="21">
        <f t="shared" si="5"/>
        <v>-33613308.899999976</v>
      </c>
      <c r="M65" s="21">
        <f t="shared" si="6"/>
        <v>-8035073.849999994</v>
      </c>
      <c r="N65" s="21">
        <f t="shared" si="7"/>
        <v>-37202370.899999976</v>
      </c>
    </row>
    <row r="66" spans="1:14" ht="29.4" customHeight="1">
      <c r="A66" s="68" t="s">
        <v>69</v>
      </c>
      <c r="B66" s="69"/>
      <c r="C66" s="70"/>
      <c r="D66" s="19">
        <f>D7+D16+D18+D23+D30+D35+D37+D43+D46+D48+D53+D58+D61+D63</f>
        <v>6323683488.3200006</v>
      </c>
      <c r="E66" s="19">
        <f t="shared" ref="E66:N66" si="44">E7+E16+E18+E23+E30+E35+E37+E43+E46+E48+E53+E58+E61+E63</f>
        <v>9196913079.6599998</v>
      </c>
      <c r="F66" s="19">
        <f t="shared" si="44"/>
        <v>8531714682</v>
      </c>
      <c r="G66" s="19">
        <f t="shared" si="44"/>
        <v>7350352824</v>
      </c>
      <c r="H66" s="19">
        <f t="shared" si="44"/>
        <v>6870543580</v>
      </c>
      <c r="I66" s="19">
        <f t="shared" si="44"/>
        <v>2208031193.6799998</v>
      </c>
      <c r="J66" s="19">
        <f>J7+J16+J18+J23+J30+J35+J37+J43+J46+J48+J53+J58+J61+J63</f>
        <v>-665198397.66000021</v>
      </c>
      <c r="K66" s="19">
        <f t="shared" si="44"/>
        <v>1026669335.6800002</v>
      </c>
      <c r="L66" s="19">
        <f t="shared" si="44"/>
        <v>-1846560255.6600003</v>
      </c>
      <c r="M66" s="19">
        <f t="shared" si="44"/>
        <v>546860091.68000019</v>
      </c>
      <c r="N66" s="19">
        <f t="shared" si="44"/>
        <v>-2326369499.6599998</v>
      </c>
    </row>
    <row r="67" spans="1:14">
      <c r="D67" s="42"/>
      <c r="I67" s="22"/>
      <c r="J67" s="22"/>
      <c r="K67" s="22"/>
      <c r="L67" s="22"/>
      <c r="M67" s="22"/>
      <c r="N67" s="22"/>
    </row>
    <row r="68" spans="1:14">
      <c r="G68" s="22"/>
      <c r="H68" s="22"/>
    </row>
  </sheetData>
  <mergeCells count="14">
    <mergeCell ref="A66:C66"/>
    <mergeCell ref="I3:N3"/>
    <mergeCell ref="I4:J4"/>
    <mergeCell ref="K4:L4"/>
    <mergeCell ref="M4:N4"/>
    <mergeCell ref="A3:A5"/>
    <mergeCell ref="A1:N1"/>
    <mergeCell ref="G3:G5"/>
    <mergeCell ref="H3:H5"/>
    <mergeCell ref="B3:B5"/>
    <mergeCell ref="C3:C5"/>
    <mergeCell ref="D3:D5"/>
    <mergeCell ref="E3:E5"/>
    <mergeCell ref="F3:F5"/>
  </mergeCells>
  <pageMargins left="0.78740157480314965" right="0.39370078740157483" top="0.59055118110236227" bottom="0.39370078740157483" header="0.39370078740157483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KrestyannikovaNL</cp:lastModifiedBy>
  <cp:lastPrinted>2022-11-16T06:22:42Z</cp:lastPrinted>
  <dcterms:created xsi:type="dcterms:W3CDTF">2017-11-01T11:07:17Z</dcterms:created>
  <dcterms:modified xsi:type="dcterms:W3CDTF">2025-11-13T11:33:41Z</dcterms:modified>
</cp:coreProperties>
</file>